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90" windowWidth="13395" windowHeight="8415"/>
  </bookViews>
  <sheets>
    <sheet name="Приложение №11" sheetId="2" r:id="rId1"/>
  </sheets>
  <definedNames>
    <definedName name="_xlnm.Print_Titles" localSheetId="0">'Приложение №11'!$5:$5</definedName>
    <definedName name="_xlnm.Print_Area" localSheetId="0">'Приложение №11'!$A$1:$G$311</definedName>
  </definedNames>
  <calcPr calcId="144525"/>
</workbook>
</file>

<file path=xl/calcChain.xml><?xml version="1.0" encoding="utf-8"?>
<calcChain xmlns="http://schemas.openxmlformats.org/spreadsheetml/2006/main">
  <c r="G162" i="2" l="1"/>
  <c r="F162" i="2"/>
  <c r="G155" i="2"/>
  <c r="F155" i="2"/>
  <c r="G66" i="2" l="1"/>
  <c r="F66" i="2"/>
  <c r="G58" i="2"/>
  <c r="F58" i="2"/>
  <c r="G55" i="2"/>
  <c r="F55" i="2"/>
  <c r="G53" i="2"/>
  <c r="F53" i="2"/>
  <c r="G50" i="2"/>
  <c r="F50" i="2"/>
  <c r="G48" i="2"/>
  <c r="F48" i="2"/>
  <c r="G74" i="2"/>
  <c r="F74" i="2"/>
  <c r="G42" i="2"/>
  <c r="F42" i="2"/>
  <c r="G40" i="2"/>
  <c r="F40" i="2"/>
  <c r="G118" i="2" l="1"/>
  <c r="F118" i="2"/>
  <c r="G116" i="2"/>
  <c r="F116" i="2"/>
  <c r="G185" i="2" l="1"/>
  <c r="F185" i="2"/>
  <c r="F184" i="2" s="1"/>
  <c r="G184" i="2"/>
  <c r="G177" i="2"/>
  <c r="F177" i="2"/>
  <c r="G175" i="2"/>
  <c r="F175" i="2"/>
  <c r="G173" i="2"/>
  <c r="F173" i="2"/>
  <c r="F179" i="2"/>
  <c r="G179" i="2"/>
  <c r="G145" i="2"/>
  <c r="F145" i="2"/>
  <c r="G143" i="2"/>
  <c r="F143" i="2"/>
  <c r="G141" i="2"/>
  <c r="G140" i="2" s="1"/>
  <c r="F141" i="2"/>
  <c r="G165" i="2"/>
  <c r="F165" i="2"/>
  <c r="G158" i="2"/>
  <c r="F158" i="2"/>
  <c r="G153" i="2"/>
  <c r="F153" i="2"/>
  <c r="G151" i="2"/>
  <c r="F151" i="2"/>
  <c r="G148" i="2"/>
  <c r="F148" i="2"/>
  <c r="G208" i="2"/>
  <c r="F208" i="2"/>
  <c r="G206" i="2"/>
  <c r="F206" i="2"/>
  <c r="G221" i="2"/>
  <c r="F221" i="2"/>
  <c r="G219" i="2"/>
  <c r="F219" i="2"/>
  <c r="G217" i="2"/>
  <c r="F217" i="2"/>
  <c r="G215" i="2"/>
  <c r="G214" i="2" s="1"/>
  <c r="F215" i="2"/>
  <c r="F214" i="2" s="1"/>
  <c r="G201" i="2"/>
  <c r="F201" i="2"/>
  <c r="G199" i="2"/>
  <c r="F199" i="2"/>
  <c r="G135" i="2"/>
  <c r="F135" i="2"/>
  <c r="G268" i="2"/>
  <c r="F268" i="2"/>
  <c r="F140" i="2" l="1"/>
  <c r="G205" i="2"/>
  <c r="G204" i="2" s="1"/>
  <c r="G203" i="2" s="1"/>
  <c r="F147" i="2"/>
  <c r="F205" i="2"/>
  <c r="F204" i="2" s="1"/>
  <c r="F203" i="2" s="1"/>
  <c r="G147" i="2"/>
  <c r="G279" i="2"/>
  <c r="F279" i="2"/>
  <c r="G277" i="2"/>
  <c r="F277" i="2"/>
  <c r="F194" i="2"/>
  <c r="F192" i="2"/>
  <c r="G249" i="2"/>
  <c r="G247" i="2"/>
  <c r="F249" i="2"/>
  <c r="F247" i="2"/>
  <c r="G131" i="2"/>
  <c r="F131" i="2"/>
  <c r="G129" i="2"/>
  <c r="F129" i="2"/>
  <c r="F128" i="2" s="1"/>
  <c r="G128" i="2"/>
  <c r="G21" i="2" l="1"/>
  <c r="F21" i="2"/>
  <c r="G19" i="2"/>
  <c r="F19" i="2"/>
  <c r="G17" i="2"/>
  <c r="F17" i="2"/>
  <c r="F16" i="2" s="1"/>
  <c r="G11" i="2"/>
  <c r="F11" i="2"/>
  <c r="G9" i="2"/>
  <c r="F9" i="2"/>
  <c r="G242" i="2"/>
  <c r="F242" i="2"/>
  <c r="G240" i="2"/>
  <c r="F240" i="2"/>
  <c r="G236" i="2"/>
  <c r="G234" i="2"/>
  <c r="F236" i="2"/>
  <c r="F234" i="2"/>
  <c r="G231" i="2"/>
  <c r="F231" i="2"/>
  <c r="G229" i="2"/>
  <c r="F229" i="2"/>
  <c r="G16" i="2" l="1"/>
  <c r="G301" i="2"/>
  <c r="G300" i="2" s="1"/>
  <c r="F301" i="2"/>
  <c r="F300" i="2" s="1"/>
  <c r="G291" i="2"/>
  <c r="F291" i="2"/>
  <c r="F47" i="2"/>
  <c r="G47" i="2" l="1"/>
  <c r="G97" i="2"/>
  <c r="F97" i="2"/>
  <c r="F258" i="2"/>
  <c r="G170" i="2"/>
  <c r="F170" i="2"/>
  <c r="G114" i="2"/>
  <c r="F114" i="2"/>
  <c r="G112" i="2"/>
  <c r="F112" i="2"/>
  <c r="G110" i="2"/>
  <c r="F110" i="2"/>
  <c r="G108" i="2"/>
  <c r="F108" i="2"/>
  <c r="G106" i="2"/>
  <c r="F106" i="2"/>
  <c r="G104" i="2"/>
  <c r="F104" i="2"/>
  <c r="G62" i="2"/>
  <c r="F62" i="2"/>
  <c r="G44" i="2"/>
  <c r="F44" i="2"/>
  <c r="G30" i="2"/>
  <c r="F30" i="2"/>
  <c r="G27" i="2"/>
  <c r="G26" i="2" s="1"/>
  <c r="F27" i="2"/>
  <c r="F26" i="2" s="1"/>
  <c r="G24" i="2"/>
  <c r="F24" i="2"/>
  <c r="F306" i="2" l="1"/>
  <c r="F304" i="2"/>
  <c r="F298" i="2"/>
  <c r="F296" i="2"/>
  <c r="F290" i="2"/>
  <c r="F289" i="2" s="1"/>
  <c r="F287" i="2"/>
  <c r="F286" i="2" s="1"/>
  <c r="F285" i="2" s="1"/>
  <c r="F283" i="2"/>
  <c r="F282" i="2" s="1"/>
  <c r="F273" i="2"/>
  <c r="F272" i="2" s="1"/>
  <c r="F267" i="2"/>
  <c r="F254" i="2"/>
  <c r="F239" i="2"/>
  <c r="F233" i="2"/>
  <c r="F228" i="2"/>
  <c r="F225" i="2"/>
  <c r="F224" i="2" s="1"/>
  <c r="F223" i="2" s="1"/>
  <c r="F212" i="2"/>
  <c r="F211" i="2" s="1"/>
  <c r="F189" i="2"/>
  <c r="F188" i="2" s="1"/>
  <c r="F168" i="2"/>
  <c r="F167" i="2" s="1"/>
  <c r="F134" i="2"/>
  <c r="F126" i="2"/>
  <c r="F124" i="2"/>
  <c r="F120" i="2"/>
  <c r="F103" i="2" s="1"/>
  <c r="F100" i="2"/>
  <c r="F99" i="2" s="1"/>
  <c r="F96" i="2"/>
  <c r="F93" i="2"/>
  <c r="F91" i="2"/>
  <c r="F87" i="2"/>
  <c r="F86" i="2" s="1"/>
  <c r="F85" i="2" s="1"/>
  <c r="F83" i="2"/>
  <c r="F82" i="2" s="1"/>
  <c r="F80" i="2"/>
  <c r="F79" i="2" s="1"/>
  <c r="F76" i="2"/>
  <c r="F71" i="2"/>
  <c r="F65" i="2"/>
  <c r="F61" i="2"/>
  <c r="F60" i="2" s="1"/>
  <c r="F57" i="2"/>
  <c r="F39" i="2"/>
  <c r="F35" i="2"/>
  <c r="F34" i="2" s="1"/>
  <c r="F29" i="2"/>
  <c r="F23" i="2"/>
  <c r="F13" i="2"/>
  <c r="F8" i="2" s="1"/>
  <c r="F38" i="2" l="1"/>
  <c r="F70" i="2"/>
  <c r="F295" i="2"/>
  <c r="F294" i="2" s="1"/>
  <c r="F276" i="2"/>
  <c r="F275" i="2" s="1"/>
  <c r="F172" i="2"/>
  <c r="F139" i="2" s="1"/>
  <c r="F308" i="2" s="1"/>
  <c r="F310" i="2" s="1"/>
  <c r="F191" i="2"/>
  <c r="F187" i="2" s="1"/>
  <c r="F7" i="2"/>
  <c r="F64" i="2"/>
  <c r="F78" i="2"/>
  <c r="F123" i="2"/>
  <c r="F122" i="2" s="1"/>
  <c r="F95" i="2"/>
  <c r="F303" i="2"/>
  <c r="F253" i="2"/>
  <c r="F210" i="2"/>
  <c r="F90" i="2"/>
  <c r="F89" i="2" s="1"/>
  <c r="F102" i="2"/>
  <c r="F198" i="2"/>
  <c r="F197" i="2" s="1"/>
  <c r="F246" i="2"/>
  <c r="F46" i="2"/>
  <c r="G273" i="2"/>
  <c r="G272" i="2" s="1"/>
  <c r="G258" i="2"/>
  <c r="G254" i="2"/>
  <c r="G71" i="2"/>
  <c r="F227" i="2" l="1"/>
  <c r="F37" i="2"/>
  <c r="G253" i="2"/>
  <c r="G239" i="2" l="1"/>
  <c r="G283" i="2"/>
  <c r="G282" i="2" s="1"/>
  <c r="G189" i="2"/>
  <c r="G188" i="2" s="1"/>
  <c r="G246" i="2" l="1"/>
  <c r="G276" i="2"/>
  <c r="G275" i="2" s="1"/>
  <c r="G191" i="2"/>
  <c r="G187" i="2" s="1"/>
  <c r="G120" i="2" l="1"/>
  <c r="G103" i="2" s="1"/>
  <c r="G93" i="2" l="1"/>
  <c r="G91" i="2"/>
  <c r="G100" i="2"/>
  <c r="G99" i="2" s="1"/>
  <c r="G296" i="2"/>
  <c r="G298" i="2"/>
  <c r="G13" i="2"/>
  <c r="G8" i="2" s="1"/>
  <c r="G87" i="2"/>
  <c r="G86" i="2" s="1"/>
  <c r="G85" i="2" s="1"/>
  <c r="G83" i="2"/>
  <c r="G82" i="2" s="1"/>
  <c r="G212" i="2"/>
  <c r="G211" i="2" s="1"/>
  <c r="G126" i="2"/>
  <c r="G124" i="2"/>
  <c r="G295" i="2" l="1"/>
  <c r="G294" i="2" s="1"/>
  <c r="G102" i="2"/>
  <c r="G90" i="2"/>
  <c r="G89" i="2" s="1"/>
  <c r="G210" i="2"/>
  <c r="G198" i="2"/>
  <c r="G197" i="2" s="1"/>
  <c r="G123" i="2"/>
  <c r="G168" i="2" l="1"/>
  <c r="G167" i="2" s="1"/>
  <c r="G287" i="2" l="1"/>
  <c r="G286" i="2" s="1"/>
  <c r="G285" i="2" s="1"/>
  <c r="G134" i="2"/>
  <c r="G290" i="2"/>
  <c r="G289" i="2" s="1"/>
  <c r="G306" i="2"/>
  <c r="G267" i="2"/>
  <c r="G65" i="2"/>
  <c r="G80" i="2"/>
  <c r="G79" i="2" s="1"/>
  <c r="G78" i="2" s="1"/>
  <c r="G96" i="2"/>
  <c r="G95" i="2" s="1"/>
  <c r="G61" i="2"/>
  <c r="G60" i="2" s="1"/>
  <c r="G76" i="2"/>
  <c r="G70" i="2" s="1"/>
  <c r="G57" i="2"/>
  <c r="G64" i="2" l="1"/>
  <c r="G39" i="2"/>
  <c r="G122" i="2"/>
  <c r="G46" i="2"/>
  <c r="G38" i="2" l="1"/>
  <c r="G37" i="2"/>
  <c r="G304" i="2" l="1"/>
  <c r="G303" i="2" s="1"/>
  <c r="G225" i="2"/>
  <c r="G29" i="2"/>
  <c r="G35" i="2"/>
  <c r="G34" i="2" s="1"/>
  <c r="G23" i="2"/>
  <c r="G224" i="2" l="1"/>
  <c r="G223" i="2" s="1"/>
  <c r="G172" i="2"/>
  <c r="G139" i="2" s="1"/>
  <c r="G308" i="2" s="1"/>
  <c r="G310" i="2" s="1"/>
  <c r="G228" i="2"/>
  <c r="G233" i="2"/>
  <c r="G227" i="2" l="1"/>
  <c r="G7" i="2"/>
</calcChain>
</file>

<file path=xl/sharedStrings.xml><?xml version="1.0" encoding="utf-8"?>
<sst xmlns="http://schemas.openxmlformats.org/spreadsheetml/2006/main" count="735" uniqueCount="358">
  <si>
    <t/>
  </si>
  <si>
    <t>Расходы за счет резервного фонда администрации города Армянска Республики Крым</t>
  </si>
  <si>
    <t>98 0 00 90100</t>
  </si>
  <si>
    <t>Резервные средства</t>
  </si>
  <si>
    <t>98 0 00 00000</t>
  </si>
  <si>
    <t>Другие непрограммные расходы</t>
  </si>
  <si>
    <t>91 6 00 00190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</si>
  <si>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</si>
  <si>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</si>
  <si>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</si>
  <si>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обеспечение функций, 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</si>
  <si>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91 6 00 00110</t>
  </si>
  <si>
    <t>Расходы на обеспечение выплат по оплате труда,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</si>
  <si>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91 6 00 00000</t>
  </si>
  <si>
    <t>Расходы на обеспечение деятельности отраслевых (функциональных) органов администрации города Армянска Республики Крым</t>
  </si>
  <si>
    <t>91 0 00 00000</t>
  </si>
  <si>
    <t xml:space="preserve">Непрограммные расходы на обеспечение функций органов местного самоуправления </t>
  </si>
  <si>
    <t>Непрограммные расходы в сфере социальной защиты</t>
  </si>
  <si>
    <t>01 6 00 00590</t>
  </si>
  <si>
    <t>Расходы на выплаты персоналу казенных учреждений</t>
  </si>
  <si>
    <t>Расходы на обеспечение  деятельности (оказание услуг)  муниципальных учреждений, осуществляющих функции по централизованному обслуживанию учреждений культуры</t>
  </si>
  <si>
    <t>01 6 00 00000</t>
  </si>
  <si>
    <t>Ведение бухгалтерского, налогового и статистического учета в обслуживаемых учреждениях культуры</t>
  </si>
  <si>
    <t>01 0 00 00000</t>
  </si>
  <si>
    <t>Расходы по содержанию мемориала «Вечный огонь»</t>
  </si>
  <si>
    <t>01 7 00 00000</t>
  </si>
  <si>
    <t>01 3 00 00590</t>
  </si>
  <si>
    <t>Расходы на обеспечение деятельности (оказания услуг) муниципальных учреждений, предоставление населению услуг музейными учреждениями</t>
  </si>
  <si>
    <t>01 3 00 00000</t>
  </si>
  <si>
    <t>Развитие и модернизация историко-краеведческого музея в городском округе Армянск Республики Крым</t>
  </si>
  <si>
    <t>01 2 00 21540</t>
  </si>
  <si>
    <t>Комплектование книжных фондов муниципальных библиотек</t>
  </si>
  <si>
    <t>01 2 00 00590</t>
  </si>
  <si>
    <t>Расходы на обеспечение деятельности (оказания услуг) муниципальных учреждений, предоставление населению услуг библиотечными учреждениями</t>
  </si>
  <si>
    <t>01 2 00 00000</t>
  </si>
  <si>
    <t>Развитие и модернизация муниципальных библиотек в городском округе Армянск Республики Крым</t>
  </si>
  <si>
    <t>01 1 00 21510</t>
  </si>
  <si>
    <t>01 1 00 00590</t>
  </si>
  <si>
    <t>Расходы на обеспечение деятельности (оказания услуг) муниципальных учреждений, обслуживание населения дворцами и домами культуры, клубными учреждениями</t>
  </si>
  <si>
    <t>01 1 00 00000</t>
  </si>
  <si>
    <t>Поддержка и развитие культурно-досуговой деятельности и народного творчества в городском округе Армянск Республики Крым</t>
  </si>
  <si>
    <t>01 4 00 00590</t>
  </si>
  <si>
    <t>Расходы на обеспечение деятельности (оказание услуг) муниципальных учреждений, обеспечивающих дополнительное образование</t>
  </si>
  <si>
    <t>01 4 00 00000</t>
  </si>
  <si>
    <t>Сохранение и развитие системы дополнительного образования детей в городском округе Армянск Республики Крым</t>
  </si>
  <si>
    <t>08 4 00 71109</t>
  </si>
  <si>
    <t>08 4 00 71101</t>
  </si>
  <si>
    <t>08 4 00 00000</t>
  </si>
  <si>
    <t>Руководство и управление в сфере труда и социальной защиты населения в городском округе Армянск</t>
  </si>
  <si>
    <t>08 0 00 00000</t>
  </si>
  <si>
    <t>02 4 01 00590</t>
  </si>
  <si>
    <t>Расходы на обеспечение  деятельности (оказание услуг)  муниципальных учреждений, осуществляющих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</t>
  </si>
  <si>
    <t>02 4 01 00000</t>
  </si>
  <si>
    <t>Основное мероприятие «Обеспечение деятельности учреждения, осуществляющего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учреждений»</t>
  </si>
  <si>
    <t>02 4 00 00000</t>
  </si>
  <si>
    <t>02 0 00 00000</t>
  </si>
  <si>
    <t>Субсидии бюджетным учреждениям</t>
  </si>
  <si>
    <t>04 1 00 00590</t>
  </si>
  <si>
    <t xml:space="preserve">Расходы на обеспечение деятельности (оказание услуг) муниципальной детско-юношеской спортивной школы </t>
  </si>
  <si>
    <t>04 1 00 00000</t>
  </si>
  <si>
    <t>Обеспечение деятельности учреждения дополнительного образования</t>
  </si>
  <si>
    <t>04 0 00 00000</t>
  </si>
  <si>
    <t>02 3 01 00590</t>
  </si>
  <si>
    <t>02 3 01 00000</t>
  </si>
  <si>
    <t>Основное мероприятие «Обеспечение деятельности учреждения дополнительного образования»</t>
  </si>
  <si>
    <t>02 3 00 00000</t>
  </si>
  <si>
    <t>02 2 02 00000</t>
  </si>
  <si>
    <t>Основное мероприятие «Проведение капитальных ремонтов, реконструкции и строительства муниципальных общеобразовательных учреждений»</t>
  </si>
  <si>
    <t>Организация питания в учреждениях общего образования</t>
  </si>
  <si>
    <t>02 2 01 00590</t>
  </si>
  <si>
    <t xml:space="preserve">Расходы на обеспечение деятельности (оказание услуг) муниципальных общеобразовательных учреждений </t>
  </si>
  <si>
    <t>02 2 01 00000</t>
  </si>
  <si>
    <t>Основное мероприятие «Реализация образовательных программ общего образования детей»</t>
  </si>
  <si>
    <t>02 2 00 00000</t>
  </si>
  <si>
    <t>02 1 01 00590</t>
  </si>
  <si>
    <t xml:space="preserve">Расходы на обеспечение деятельности (оказание услуг) муниципальных дошкольных образовательных учреждений </t>
  </si>
  <si>
    <t>02 1 01 00000</t>
  </si>
  <si>
    <t>Основное мероприятие «Реализация образовательных программ дошкольного образования детей»</t>
  </si>
  <si>
    <t>02 1 00 00000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</si>
  <si>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</si>
  <si>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04 2 00 21670</t>
  </si>
  <si>
    <t>Организация проведения общегородских спортивно-массовых мероприятий</t>
  </si>
  <si>
    <t>04 2 00 00000</t>
  </si>
  <si>
    <t>Организация спортивно-массовой и физкультурно-оздоровительной работы</t>
  </si>
  <si>
    <t>Расходы на оформление права собственности на наследственное имущество детей-сирот и детей, оставшиеся без попечения родителей, лиц из числа детей-сирот и детей, оставшихся без попечения родителей</t>
  </si>
  <si>
    <t>Расходы по составлению дефектных ведомостей и комплекта сметной документации по ремонту жилых помещений, в которых дети-сироты и дети, оставшиеся без попечения родителей,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</t>
  </si>
  <si>
    <t>Субсидии некоммерческим организациям (за исключением государственных (муниципальных) учреждений)</t>
  </si>
  <si>
    <t>01 1 00 21520</t>
  </si>
  <si>
    <t>Премии и гранты</t>
  </si>
  <si>
    <t>Расходы на обеспечение мероприятий по организации и проведению государственных, общегородских праздников и памятных дат</t>
  </si>
  <si>
    <t>Организация и проведение общегородских молодежных мероприятий</t>
  </si>
  <si>
    <t>03 1 00 00000</t>
  </si>
  <si>
    <t>03 0 00 00000</t>
  </si>
  <si>
    <t>02 5 02 21760</t>
  </si>
  <si>
    <t>Социальные выплаты гражданам, кроме публичных нормативных социальных выплат</t>
  </si>
  <si>
    <t>Мероприятия по проведению оздоровительной кампании детей льготных категорий</t>
  </si>
  <si>
    <t>02 5 02 00000</t>
  </si>
  <si>
    <t>02 5 00 00000</t>
  </si>
  <si>
    <t>91 8 00 20010</t>
  </si>
  <si>
    <t>Расходы на  профессиональную переподготовку и повышение квалификации муниципальных служащих и выборных должностных лиц</t>
  </si>
  <si>
    <t>91 8 00 00000</t>
  </si>
  <si>
    <t>Реализация прочих мероприятий в сфере установленных функций органов местного самоуправления</t>
  </si>
  <si>
    <t>05 0 00 00000</t>
  </si>
  <si>
    <t>Организация общественных работ для безработных граждан, а также безработных инвалидов</t>
  </si>
  <si>
    <t>Содействие в организации временного трудоустройства несовершеннолетних граждан в возрасте от 14 до 18 лет в свободное от учебы время</t>
  </si>
  <si>
    <t>Содействие занятости населения и граждан, нуждающихся в социальной защите и не способных на равных условиях конкурировать на рынке труда</t>
  </si>
  <si>
    <t>11 0 00 00000</t>
  </si>
  <si>
    <t>Расходы на создание и накопление материального резерва</t>
  </si>
  <si>
    <t>93 0 00 00000</t>
  </si>
  <si>
    <t>Непрограммные расходы в сфере защиты населения и территории от чрезвычайных ситуаций природного и техногенного характера, гражданской обороны и правоохранительной деятельности</t>
  </si>
  <si>
    <t>Расходы на обеспечение деятельности (оказание услуг) единой дежурно-диспетчерской службы муниципального образования городской округ Армянск Республики Крым</t>
  </si>
  <si>
    <t>07 0 00 00000</t>
  </si>
  <si>
    <t>98 0 00 90200</t>
  </si>
  <si>
    <t>Членские взносы в Совет муниципальных образований Республики Крым</t>
  </si>
  <si>
    <t>91 7 00 00590</t>
  </si>
  <si>
    <t>Расходы на обеспечение деятельности  (оказание услуг)  муниципальных учреждений, в рамках непрограммного направления расходов «Обеспечение деятельности органов местного самоуправления городского округа Армянск Республики Крым»</t>
  </si>
  <si>
    <t>91 7 00 00000</t>
  </si>
  <si>
    <t>Расходы на обеспечение деятельности  (оказание услуг)  муниципальных учреждений,  в рамках непрограммного направления расходов «Обеспечение деятельности органов местного самоуправления городского округа Армянск Республики Крым»</t>
  </si>
  <si>
    <t>92 2 00 71400</t>
  </si>
  <si>
    <t>Расходы на осуществление переданных органам местного самоуправления в Республике Крым отдельных полномочий Республики Крым в сфере административной ответственности</t>
  </si>
  <si>
    <t>92 2 00 00000</t>
  </si>
  <si>
    <t>Сфера административной ответственности</t>
  </si>
  <si>
    <t>92 1 00 71309</t>
  </si>
  <si>
    <t>Расходы на обеспечение функций органов местного самоуправления в рамках непрограммных расходов на 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</si>
  <si>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92 1 00 71301</t>
  </si>
  <si>
    <t>Расходы на обеспечение выплат по оплате труда работников органов местного самоуправления в рамках непрограммных расходов на 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</si>
  <si>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92 1 00 00000</t>
  </si>
  <si>
    <t>Сфера опеки и попечительства</t>
  </si>
  <si>
    <t>92 0 00 00000</t>
  </si>
  <si>
    <t>Непрограммные расходы на осуществление переданных органам местного самоуправления в Республике Крым отдельных полномочий Республики Крым</t>
  </si>
  <si>
    <t>91 5 00 00190</t>
  </si>
  <si>
    <t>Расходы на обеспечение функций, в рамках непрограммного направления расходов «Обеспечение деятельности администрации города Армянска Республики Крым»</t>
  </si>
  <si>
    <t>91 5 00 00110</t>
  </si>
  <si>
    <t>Расходы на обеспечение выплат по оплате труда, в рамках непрограммного направления расходов «Обеспечение деятельности администрации города Армянска Республики Крым»</t>
  </si>
  <si>
    <t>91 5 00 00000</t>
  </si>
  <si>
    <t>Расходы на обеспечение деятельности администрации города Армянска Республики Крым</t>
  </si>
  <si>
    <t>10 2 00 71209</t>
  </si>
  <si>
    <t>10 2 00 71201</t>
  </si>
  <si>
    <t>10 2 00 00000</t>
  </si>
  <si>
    <t>10 0 00 00000</t>
  </si>
  <si>
    <t>91 3 00 00190</t>
  </si>
  <si>
    <t>Расходы на обеспечение функций, в рамках непрограммного направления расходов «Обеспечение деятельности Контрольно-счетного органа города Армянска Республики Крым»</t>
  </si>
  <si>
    <t>91 3 00 00110</t>
  </si>
  <si>
    <t>91 3 00 00000</t>
  </si>
  <si>
    <t>Расходы на обеспечение деятельности Контрольно-счетного органа города Армянска Республики Крым</t>
  </si>
  <si>
    <t>91 2 00 00190</t>
  </si>
  <si>
    <t>Расходы на обеспечение функций, в рамках непрограммного направления расходов «Обеспечение деятельности аппарата Армянского городского совета Республики Крым»</t>
  </si>
  <si>
    <t>91 2 00 00110</t>
  </si>
  <si>
    <t>Расходы на обеспечение выплат по оплате труда, в рамках непрограммного направления расходов «Обеспечение деятельности аппарата Армянского городского совета Республики Крым»</t>
  </si>
  <si>
    <t>91 2 00 00000</t>
  </si>
  <si>
    <t>Расходы на обеспечение деятельности аппарата Армянского городского совета Республики Крым</t>
  </si>
  <si>
    <t>91 1 00 00190</t>
  </si>
  <si>
    <t>Расходы на обеспечение функций, в рамках непрограммного направления расходов "Обеспечение деятельности Председателя Армянского городского совета Республики Крым"</t>
  </si>
  <si>
    <t>91 1 00 00110</t>
  </si>
  <si>
    <t>Расходы на обеспечение выплат по оплате труда, в рамках непрограммного направления расходов «Обеспечение деятельности Председателя Армянского городского совета Республики Крым»</t>
  </si>
  <si>
    <t>91 1 00 00000</t>
  </si>
  <si>
    <t>Расходы на обеспечение деятельности Председателя Армянского городского совета Республики Крым</t>
  </si>
  <si>
    <t>Вид расходов</t>
  </si>
  <si>
    <t>Целевая статья расходов</t>
  </si>
  <si>
    <t>Подраздел</t>
  </si>
  <si>
    <t>Раздел</t>
  </si>
  <si>
    <t>Наименование</t>
  </si>
  <si>
    <t>ИТОГО</t>
  </si>
  <si>
    <t>Муниципальная программа «Развитие культуры, сохранение объектов культурного наследия в муниципальном образовании городской округ Армянск Республики Крым»</t>
  </si>
  <si>
    <t>Расходы на организацию и проведение культурно-массовых мероприятий, выставок, конкурсов, смотров, фестивалей, конференций и иных массовых мероприятий</t>
  </si>
  <si>
    <t>01 2 00 21510</t>
  </si>
  <si>
    <t>Сохранение объектов историко-культурного наследия в городском округе Армянск Республики Крым</t>
  </si>
  <si>
    <t>01 7 00 21550</t>
  </si>
  <si>
    <t>17 0 00 00000</t>
  </si>
  <si>
    <t>Муниципальная программа «Развитие и сохранение межнационального согласия в муниципальном образовании городской округ Армянск Республики Крым»</t>
  </si>
  <si>
    <t>17 3 00 00000</t>
  </si>
  <si>
    <t>Обеспечение межнационального согласия в городском округе Армянск</t>
  </si>
  <si>
    <t>17 3 00 22320</t>
  </si>
  <si>
    <t>Расходы на организацию и проведение мероприятий, направленных на повышение уровня толерантности в обществе и противодействие проявлениям ксенофобии</t>
  </si>
  <si>
    <t>Муниципальная программа «Социальная поддержка отдельных категорий граждан муниципального образования городской округ Армянск Республики Крым»</t>
  </si>
  <si>
    <t>Расходы 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социальной защиты населения</t>
  </si>
  <si>
    <t>Расходы 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социальной защиты населения</t>
  </si>
  <si>
    <t>Социальная защита населения</t>
  </si>
  <si>
    <t>08 2 00 00000</t>
  </si>
  <si>
    <t>Расходы на оплату жилищно-коммунальных услуг отдельным категориям граждан</t>
  </si>
  <si>
    <t>08 2 00 52500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</si>
  <si>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</si>
  <si>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08 2 00 70010</t>
  </si>
  <si>
    <t>Публичные нормативные социальные выплаты гражданам</t>
  </si>
  <si>
    <t>Расходы на приобретение технических и других средств реабилитации инвалидам и отдельным категориям граждан, льготным категориям граждан</t>
  </si>
  <si>
    <t>08 2 00 70860</t>
  </si>
  <si>
    <t>Расходы на предоставление мер социальной поддержки отдельным категориям граждан</t>
  </si>
  <si>
    <t>08 2 00 70890</t>
  </si>
  <si>
    <t>Расходы на социальное пособие на погребение</t>
  </si>
  <si>
    <t>08 2 00 71860</t>
  </si>
  <si>
    <t>Расходы на оказание мер социальной защиты граждан в соответствии с Законом Республики Крым от 17 декабря 2014 года № 36–ЗРК/2014 «Об особенностях установления мер социальной защиты (поддержки) отдельным категориям граждан, проживающих на территории Республики Крым»</t>
  </si>
  <si>
    <t>08 2 00 73860</t>
  </si>
  <si>
    <t>Социальные выплаты</t>
  </si>
  <si>
    <t>08 3 00 00000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</si>
  <si>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</si>
  <si>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08 3 00 52200</t>
  </si>
  <si>
    <t>Расходы на выплату пенсии за выслугу лет, перерасчета ее размера лицам, замещавшим должности муниципальной службы в органах местного самоуправления</t>
  </si>
  <si>
    <t>08 3 00 20410</t>
  </si>
  <si>
    <t>Улучшение социально-экономического положения семей с детьми</t>
  </si>
  <si>
    <t>08 1 00 00000</t>
  </si>
  <si>
    <t>Расходы на выплату единовременного пособия при всех формах устройства детей, лишенных родительского попечения, в семью</t>
  </si>
  <si>
    <t>08 1 00 52600</t>
  </si>
  <si>
    <t>Расходы на осуществление полномочий по предоставлению ежемесячной социальной поддержки детям–сиротам и детям, оставшимся без попечения родителей, лицам из числа детей–сирот и детей, оставшихся без попечения родителей</t>
  </si>
  <si>
    <t>08 1 00 70820</t>
  </si>
  <si>
    <t>Расходы на обеспечение выплат по оплате труда, в рамках непрограммного направления расходов «Обеспечение деятельности Контрольно-счетного органа города Армянска Республики Крым»</t>
  </si>
  <si>
    <t>Муниципальная программа «Развитие образования в муниципальном образовании городской округ Армянск Республики Крым»</t>
  </si>
  <si>
    <t>Подпрограмма «Развитие дошкольного образования в муниципальном образовании городской округ Армянск Республики Крым»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</si>
  <si>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</si>
  <si>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02 1 01 71320</t>
  </si>
  <si>
    <t>Прочие мероприятия в рамках программы развития системы образования</t>
  </si>
  <si>
    <t>02 4 02 00000</t>
  </si>
  <si>
    <t>Расходы на организацию и проведение комплекса мероприятий, направленных на установку, поддержание, улучшение системы обеспечения пожарной безопасности в муниципальных образовательных организациях</t>
  </si>
  <si>
    <t>Подпрограмма «Развитие методической и профориентационной работы, создание условий для развития системы образования в муниципальном образовании городской округ Армянск Республики Крым»</t>
  </si>
  <si>
    <t>02 4 02 S1490</t>
  </si>
  <si>
    <t>Подпрограмма «Развитие школьного образования в муниципальном образовании городской округ Армянск Республики Крым»</t>
  </si>
  <si>
    <t>02 2 01 21720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</si>
  <si>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</si>
  <si>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02 2 01 71330</t>
  </si>
  <si>
    <t>Расходы на обеспечение одноразовым бесплатным горячим питанием (завтрак) учащихся 1-4 классов муниципальных образовательных организаций</t>
  </si>
  <si>
    <t>02 2 01 S1520</t>
  </si>
  <si>
    <t xml:space="preserve">Расходы на капитальный ремонт объектов муниципальной собственности, приобретение движимого имущества в муниципальную собственность </t>
  </si>
  <si>
    <t>02 2 02 S2990</t>
  </si>
  <si>
    <t>02 4 02 71310</t>
  </si>
  <si>
    <t>Расходы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</t>
  </si>
  <si>
    <t>Подпрограмма «Развитие дополнительного образования в муниципальном образовании городской округ Армянск Республики Крым»</t>
  </si>
  <si>
    <t>Муниципальная программа «Развитие физической культуры и спорта в муниципальном образовании городской округ Армянск Республика Крым»</t>
  </si>
  <si>
    <t>Основное мероприятие «Организация отдыха и оздоровления учащихся в лагерях дневного пребывания, организованных на базе общеобразовательных учреждений»</t>
  </si>
  <si>
    <t>02 5 01 00000</t>
  </si>
  <si>
    <t>Мероприятия по организации отдыха и оздоровления учащихся в лагерях дневного пребывания</t>
  </si>
  <si>
    <t>02 5 01 21750</t>
  </si>
  <si>
    <t>Подпрограмма «Организация отдыха и оздоровление детей и подростков города Армянска Республики Крым»</t>
  </si>
  <si>
    <t>Расходы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</si>
  <si>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02 1 01 71480</t>
  </si>
  <si>
    <t>Повышение уровня безопасности хранения документов и укрепление материально-технической базы архивного сектора (муниципального архива) администрации города Армянска Республики Крым</t>
  </si>
  <si>
    <t>10 1 00 00000</t>
  </si>
  <si>
    <t>Дооборудование и обслуживание пожарной и охранной сигнализации архивного сектора (муниципального архива)</t>
  </si>
  <si>
    <t>10 1 00 22020</t>
  </si>
  <si>
    <t>Расходы на обеспечение выплат по оплате труда работников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архивного дела</t>
  </si>
  <si>
    <t>Расходы на обеспечение функций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архивного дела</t>
  </si>
  <si>
    <t>Муниципальная программа «Развитие архивного дела в муниципальном образовании городской округ Армянск Республики Крым»</t>
  </si>
  <si>
    <t>Муниципальная программа «Обеспечение общественной безопасности на территории муниципального образования городской округ Армянск Республики Крым»</t>
  </si>
  <si>
    <t>Профилактика правонарушений и преступлений среди несовершеннолетних и организация деятельности муниципальной комиссии по делам несовершеннолетних и защите их прав</t>
  </si>
  <si>
    <t>07 3 00 00000</t>
  </si>
  <si>
    <t>Непрограммные расходы в сфере национальной обороны</t>
  </si>
  <si>
    <t>94 0 00 00000</t>
  </si>
  <si>
    <t>Непрограммные расходы по мобилизационной и вневойсковой подготовке</t>
  </si>
  <si>
    <t>94 1 00 00000</t>
  </si>
  <si>
    <t>Расходы на осуществление первичного воинского учета на территориях, где отсутствуют военные комиссариаты</t>
  </si>
  <si>
    <t>94 1 00 51180</t>
  </si>
  <si>
    <t>Построение и развитие аппаратно-программного комплекса «Безопасный город»</t>
  </si>
  <si>
    <t>07 4 00 00000</t>
  </si>
  <si>
    <t>07 4 00 00590</t>
  </si>
  <si>
    <t>Обеспечение правопорядка и противодействие преступности</t>
  </si>
  <si>
    <t>07 1 00 00000</t>
  </si>
  <si>
    <t xml:space="preserve">Расходы на приобретение и размещение рекламных материалов, полиграфической продукции по профилактике преступлений и правонарушений </t>
  </si>
  <si>
    <t>Расходы на приобретение технических средств контроля за ситуацией в местах массового пребывания людей (общественных местах) для обеспечения правопорядка и общественной безопасности</t>
  </si>
  <si>
    <t>07 1 00 24020</t>
  </si>
  <si>
    <t>07 1 00 24010</t>
  </si>
  <si>
    <t>93 1 00 00000</t>
  </si>
  <si>
    <t>93 1 00 20240</t>
  </si>
  <si>
    <t>Муниципальная программа «Содействие занятости населения в муниципальном образовании городской округ Армянск Республики Крым»</t>
  </si>
  <si>
    <t>11 1 00 00000</t>
  </si>
  <si>
    <t>11 1 00 60410</t>
  </si>
  <si>
    <t>11 1 00 60420</t>
  </si>
  <si>
    <t>Муниципальная программа «Развитие транспортно-дорожного комплекса муниципального образования городской округ Армянск Республики Крым»</t>
  </si>
  <si>
    <t>16 0 00 00000</t>
  </si>
  <si>
    <t xml:space="preserve">Организация регулярного транспортного обслуживания </t>
  </si>
  <si>
    <t>16 1 00 00000</t>
  </si>
  <si>
    <t>Расходы на возмещение недополученных доходов и затрат за фактически предоставленные услуги по перевозке пассажиров по установленному тарифу</t>
  </si>
  <si>
    <t>16 1 00 25010</t>
  </si>
  <si>
    <t>16 2 00 00000</t>
  </si>
  <si>
    <t xml:space="preserve">Развитие дорожного хозяйства </t>
  </si>
  <si>
    <t>Муниципальная программа «Формирование современной городской среды муниципального образования городской округ Армянск Республики Крым»</t>
  </si>
  <si>
    <t>Благоустройство территорий, санитарная очистка и содержание территории муниципального образования городской округ Армянск Республики Крым</t>
  </si>
  <si>
    <t>05 3 00 00000</t>
  </si>
  <si>
    <t>Расходы на содержание сети уличного освещения городских и сельских территорий</t>
  </si>
  <si>
    <t>05 3 00 20530</t>
  </si>
  <si>
    <t>Расходы на ремонт и содержание объектов благоустройства</t>
  </si>
  <si>
    <t>05 3 00 20540</t>
  </si>
  <si>
    <t>Расходы на реализацию мероприятий по озеленению территорий городского округа,  реконструкция и восстановление зеленых насаждений (озеленение территорий)</t>
  </si>
  <si>
    <t>05 3 00 20550</t>
  </si>
  <si>
    <t>Расходы на содержание и уборку территорий улиц, тротуаров, площадей и скверов</t>
  </si>
  <si>
    <t>05 3 00 20560</t>
  </si>
  <si>
    <t>05 3 00 20570</t>
  </si>
  <si>
    <t>Расходы на прочие мероприятия по благоустройству</t>
  </si>
  <si>
    <t>05 3 00 20580</t>
  </si>
  <si>
    <t>Основное мероприятие «Приобретение путевок для детей льготной категории»</t>
  </si>
  <si>
    <t>Подпрограмма «Молодёжь муниципального образования городской округ Армянск Республика Крым»</t>
  </si>
  <si>
    <t>02 6 00 00000</t>
  </si>
  <si>
    <t>02 6 01 00000</t>
  </si>
  <si>
    <t>02 6 01 21730</t>
  </si>
  <si>
    <t>Основное мероприятие «Обеспечение условий для социального, культурного, духовного и физического развития молодёжи»</t>
  </si>
  <si>
    <t>95 0 00 00000</t>
  </si>
  <si>
    <t>Непрограммные расходы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</si>
  <si>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95 2 00 22130</t>
  </si>
  <si>
    <t>95 2 00 22140</t>
  </si>
  <si>
    <t>Муниципальная программа «Информационное общество муниципального образования городской округ Армянск Республика Крым»</t>
  </si>
  <si>
    <t>Освещение деятельности органов местного самоуправления муниципального образования городской округ Армянск Республики Крым в средствах массовой информации</t>
  </si>
  <si>
    <t>03 1 00 21920</t>
  </si>
  <si>
    <t>Расходы по освещению, изготовлению и размещению информации о деятельности органов местного самоуправления и социально-значимых событий</t>
  </si>
  <si>
    <t>03 1 00 21910</t>
  </si>
  <si>
    <t xml:space="preserve">Расходы по опубликованию, изготовлению и размещению информации о деятельности органов местного самоуправления, официальной информации и муниципальных правовых актов органов местного самоуправления и социально-значимых событий  </t>
  </si>
  <si>
    <t>02 4 02 21510</t>
  </si>
  <si>
    <t>16 2 00 2Д030</t>
  </si>
  <si>
    <t xml:space="preserve">Расходы на проведение ремонтов внутриквартальных проездов, тротуаров за счет средств дорожного фонда (в т.ч. разработка проектно-сметной документации и проведение экспертизы) </t>
  </si>
  <si>
    <t>16 2 00 2Д040</t>
  </si>
  <si>
    <t>Расходы на ремонт и содержание автомобильных дорог общего пользования местного значения за счет средств дорожного фонда (в т.ч. разработка проектно-сметной документации и проведение экспертизы)</t>
  </si>
  <si>
    <t>Расходы на осуществление отдельных государственных полномочий по отлову и содержанию безнадзорных животных</t>
  </si>
  <si>
    <t>05 3 00 71410</t>
  </si>
  <si>
    <t>Осуществление отдельных государственных полномочий в сфере архивного дела на территории муниципального образования городской округ Армянск Республики Крым</t>
  </si>
  <si>
    <t>95 2 00 00000</t>
  </si>
  <si>
    <t>(руб.)</t>
  </si>
  <si>
    <t>Сумма на 2020 год</t>
  </si>
  <si>
    <t>Создание и накопление материального резерва муниципального образования городской округ Армянск Республики Крым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</si>
  <si>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</si>
  <si>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1 00 R0820</t>
  </si>
  <si>
    <t>Бюджетные инвестиции</t>
  </si>
  <si>
    <t>Непрограммные расходы на осуществление переданных полномочий Российской Федерации</t>
  </si>
  <si>
    <t>96 0 00 00000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</si>
  <si>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Российской Федерации</t>
  </si>
  <si>
    <t>96 0 00 51200</t>
  </si>
  <si>
    <t>Расходы на благоустройство территорий кладбищ и содержание мест захоронений (организация и содержание мест захоронения)</t>
  </si>
  <si>
    <t>Приложение 11                                                                                 к решению Армянского городского совета                                                                                                        от _____________ 2018 №________</t>
  </si>
  <si>
    <t>Сумма на 2021 год</t>
  </si>
  <si>
    <t>Распределение расходов по целевым статьям (муниципальным программам и непрограммным направлениям деятельности), видам расходов, разделам, подразделам бюджета муниципального образования городской округ Армянск Республики Крым на плановый период 2020 и 2021 годов</t>
  </si>
  <si>
    <t>Расходы на обеспечение выплат по оплате труда работников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</t>
  </si>
  <si>
    <t>Расходы на обеспечение функций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</t>
  </si>
  <si>
    <t>07 3 00 71501</t>
  </si>
  <si>
    <t>07 3 00 71509</t>
  </si>
  <si>
    <t>Расходы на проведение капитальных ремонтов автомобильных дорог общего пользования местного значения за счет средств дорожного фонда (в т.ч. разработка проектно-сметной документации и проведение экспертизы)</t>
  </si>
  <si>
    <t>Расходы на капитальный ремонт, ремонт и содержание автомобильных дорог общего пользования местного значения Республики Крым за счет средств дорожного фонда Республики Крым</t>
  </si>
  <si>
    <t>16 2 00 2Д020</t>
  </si>
  <si>
    <t>16 2 00 SД880</t>
  </si>
  <si>
    <t>Муниципальная программа «Улучшение инвестиционного климата и развитие малого и среднего предпринимательства в муниципальном образовании городской округ Армянск Республики Крым»</t>
  </si>
  <si>
    <t>Подпрограмма «Развитие малого и среднего предпринимательства в муниципальном образовании городской округ Армянск Республики Крым»</t>
  </si>
  <si>
    <t>Основное мероприятие «Оказание финансовой поддержки субъектам предпринимательской деятельности»</t>
  </si>
  <si>
    <t xml:space="preserve">Расходы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</t>
  </si>
  <si>
    <t>Расходы на реализацию мероприятий по развитию монопрофильных муниципальных образований</t>
  </si>
  <si>
    <t>12 0 00 00000</t>
  </si>
  <si>
    <t>12 2 00 00000</t>
  </si>
  <si>
    <t>12 2 01 00000</t>
  </si>
  <si>
    <t>12 2 01 L5270</t>
  </si>
  <si>
    <t>12 2 01 S0130</t>
  </si>
  <si>
    <t>Расходы по оплате электроэнергии сети уличного освещения муниципального образования городской округ Армянск Республики Крым</t>
  </si>
  <si>
    <t>Расходы на благоустройство территорий муниципального образования городской округ Армянск Республики Крым</t>
  </si>
  <si>
    <t>05 3 00 60010</t>
  </si>
  <si>
    <t>05 3 00 60020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</si>
  <si>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</si>
  <si>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>08 2 00 R4620</t>
  </si>
  <si>
    <t xml:space="preserve">Расходы 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</t>
  </si>
  <si>
    <t xml:space="preserve">Расходы 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</t>
  </si>
  <si>
    <t>08 4 00 00110</t>
  </si>
  <si>
    <t>08 4 00 00190</t>
  </si>
  <si>
    <t>Поддержка социально ориентированных некоммерческих организаций, не являющимися муниципальными учреждениями</t>
  </si>
  <si>
    <t>Расходы на оказание финансовой поддержки общественным организациям инвалидов и ветеранов муниципального образования городской округ Армянск Республики Крым</t>
  </si>
  <si>
    <t>08 5 00 00000</t>
  </si>
  <si>
    <t>08 5 00 60880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</si>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</sst>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\ 0\ 00\ 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167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 wrapText="1"/>
      <protection hidden="1"/>
    </xf>
    <xf numFmtId="167" fontId="4" fillId="0" borderId="1" xfId="1" applyNumberFormat="1" applyFont="1" applyFill="1" applyBorder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4" fontId="4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/>
    <xf numFmtId="164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4" fontId="3" fillId="0" borderId="0" xfId="1" applyNumberFormat="1" applyFont="1" applyFill="1"/>
    <xf numFmtId="4" fontId="2" fillId="0" borderId="0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Protection="1">
      <protection hidden="1"/>
    </xf>
    <xf numFmtId="4" fontId="2" fillId="0" borderId="1" xfId="1" applyNumberFormat="1" applyFont="1" applyFill="1" applyBorder="1"/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7" fontId="9" fillId="0" borderId="1" xfId="1" applyNumberFormat="1" applyFont="1" applyFill="1" applyBorder="1" applyAlignment="1" applyProtection="1">
      <alignment horizontal="center" wrapText="1"/>
      <protection hidden="1"/>
    </xf>
    <xf numFmtId="165" fontId="9" fillId="0" borderId="1" xfId="1" applyNumberFormat="1" applyFont="1" applyFill="1" applyBorder="1" applyAlignment="1" applyProtection="1">
      <alignment horizontal="center" wrapText="1"/>
      <protection hidden="1"/>
    </xf>
    <xf numFmtId="166" fontId="9" fillId="0" borderId="1" xfId="1" applyNumberFormat="1" applyFont="1" applyFill="1" applyBorder="1" applyAlignment="1" applyProtection="1">
      <alignment horizontal="center" wrapText="1"/>
      <protection hidden="1"/>
    </xf>
    <xf numFmtId="4" fontId="9" fillId="0" borderId="1" xfId="1" applyNumberFormat="1" applyFont="1" applyFill="1" applyBorder="1" applyAlignment="1" applyProtection="1">
      <alignment horizontal="right" wrapText="1"/>
      <protection hidden="1"/>
    </xf>
    <xf numFmtId="0" fontId="10" fillId="0" borderId="0" xfId="1" applyFont="1" applyFill="1"/>
    <xf numFmtId="165" fontId="11" fillId="0" borderId="1" xfId="1" applyNumberFormat="1" applyFont="1" applyFill="1" applyBorder="1" applyAlignment="1" applyProtection="1">
      <alignment horizontal="center" wrapText="1"/>
      <protection hidden="1"/>
    </xf>
    <xf numFmtId="166" fontId="11" fillId="0" borderId="1" xfId="1" applyNumberFormat="1" applyFont="1" applyFill="1" applyBorder="1" applyAlignment="1" applyProtection="1">
      <alignment horizontal="center" wrapText="1"/>
      <protection hidden="1"/>
    </xf>
    <xf numFmtId="0" fontId="12" fillId="0" borderId="0" xfId="1" applyFont="1" applyFill="1"/>
    <xf numFmtId="4" fontId="2" fillId="0" borderId="1" xfId="1" applyNumberFormat="1" applyFont="1" applyBorder="1" applyAlignment="1"/>
    <xf numFmtId="4" fontId="2" fillId="0" borderId="1" xfId="1" applyNumberFormat="1" applyFont="1" applyBorder="1"/>
    <xf numFmtId="167" fontId="2" fillId="0" borderId="4" xfId="1" applyNumberFormat="1" applyFont="1" applyFill="1" applyBorder="1" applyAlignment="1" applyProtection="1">
      <alignment horizontal="center" wrapText="1"/>
      <protection hidden="1"/>
    </xf>
    <xf numFmtId="166" fontId="2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4" fontId="4" fillId="0" borderId="5" xfId="1" applyNumberFormat="1" applyFont="1" applyFill="1" applyBorder="1" applyAlignment="1" applyProtection="1">
      <alignment horizontal="right" wrapText="1"/>
      <protection hidden="1"/>
    </xf>
    <xf numFmtId="165" fontId="2" fillId="0" borderId="4" xfId="1" applyNumberFormat="1" applyFont="1" applyFill="1" applyBorder="1" applyAlignment="1" applyProtection="1">
      <alignment horizontal="center" wrapText="1"/>
      <protection hidden="1"/>
    </xf>
    <xf numFmtId="166" fontId="2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6"/>
  <sheetViews>
    <sheetView showGridLines="0" tabSelected="1" topLeftCell="A161" zoomScaleNormal="100" workbookViewId="0">
      <selection activeCell="H169" sqref="H169:I169"/>
    </sheetView>
  </sheetViews>
  <sheetFormatPr defaultColWidth="9.140625" defaultRowHeight="15" x14ac:dyDescent="0.2"/>
  <cols>
    <col min="1" max="1" width="65.42578125" style="18" customWidth="1"/>
    <col min="2" max="2" width="14.7109375" style="18" customWidth="1"/>
    <col min="3" max="3" width="7.85546875" style="18" customWidth="1"/>
    <col min="4" max="4" width="8.42578125" style="18" customWidth="1"/>
    <col min="5" max="5" width="8.140625" style="18" customWidth="1"/>
    <col min="6" max="6" width="15.42578125" style="18" customWidth="1"/>
    <col min="7" max="7" width="15.7109375" style="18" customWidth="1"/>
    <col min="8" max="8" width="11.140625" style="18" customWidth="1"/>
    <col min="9" max="241" width="9.140625" style="18" customWidth="1"/>
    <col min="242" max="16384" width="9.140625" style="18"/>
  </cols>
  <sheetData>
    <row r="1" spans="1:7" ht="41.25" customHeight="1" x14ac:dyDescent="0.2">
      <c r="A1" s="8"/>
      <c r="B1" s="22"/>
      <c r="C1" s="22"/>
      <c r="D1" s="46" t="s">
        <v>322</v>
      </c>
      <c r="E1" s="46"/>
      <c r="F1" s="46"/>
      <c r="G1" s="46"/>
    </row>
    <row r="2" spans="1:7" ht="16.5" customHeight="1" x14ac:dyDescent="0.25">
      <c r="A2" s="1"/>
      <c r="B2" s="1"/>
      <c r="C2" s="1"/>
      <c r="D2" s="1"/>
      <c r="E2" s="1"/>
      <c r="F2" s="1"/>
      <c r="G2" s="1"/>
    </row>
    <row r="3" spans="1:7" ht="49.5" customHeight="1" x14ac:dyDescent="0.2">
      <c r="A3" s="45" t="s">
        <v>324</v>
      </c>
      <c r="B3" s="45"/>
      <c r="C3" s="45"/>
      <c r="D3" s="45"/>
      <c r="E3" s="45"/>
      <c r="F3" s="45"/>
      <c r="G3" s="45"/>
    </row>
    <row r="4" spans="1:7" ht="15" customHeight="1" x14ac:dyDescent="0.25">
      <c r="A4" s="9"/>
      <c r="B4" s="9"/>
      <c r="C4" s="9"/>
      <c r="D4" s="9"/>
      <c r="E4" s="9"/>
      <c r="F4" s="9"/>
      <c r="G4" s="21" t="s">
        <v>311</v>
      </c>
    </row>
    <row r="5" spans="1:7" ht="50.25" customHeight="1" x14ac:dyDescent="0.2">
      <c r="A5" s="2" t="s">
        <v>161</v>
      </c>
      <c r="B5" s="2" t="s">
        <v>158</v>
      </c>
      <c r="C5" s="2" t="s">
        <v>157</v>
      </c>
      <c r="D5" s="2" t="s">
        <v>160</v>
      </c>
      <c r="E5" s="2" t="s">
        <v>159</v>
      </c>
      <c r="F5" s="2" t="s">
        <v>312</v>
      </c>
      <c r="G5" s="2" t="s">
        <v>323</v>
      </c>
    </row>
    <row r="6" spans="1:7" ht="12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</row>
    <row r="7" spans="1:7" ht="44.25" customHeight="1" x14ac:dyDescent="0.25">
      <c r="A7" s="14" t="s">
        <v>163</v>
      </c>
      <c r="B7" s="13" t="s">
        <v>23</v>
      </c>
      <c r="C7" s="11" t="s">
        <v>0</v>
      </c>
      <c r="D7" s="12"/>
      <c r="E7" s="12"/>
      <c r="F7" s="15">
        <f>F8+F16+F23+F26+F29+F34</f>
        <v>39793406</v>
      </c>
      <c r="G7" s="15">
        <f>G8+G16+G23+G26+G29+G34</f>
        <v>41220209</v>
      </c>
    </row>
    <row r="8" spans="1:7" s="32" customFormat="1" ht="44.25" customHeight="1" x14ac:dyDescent="0.25">
      <c r="A8" s="27" t="s">
        <v>40</v>
      </c>
      <c r="B8" s="28" t="s">
        <v>39</v>
      </c>
      <c r="C8" s="29" t="s">
        <v>0</v>
      </c>
      <c r="D8" s="30"/>
      <c r="E8" s="30"/>
      <c r="F8" s="31">
        <f>F9+F11+F13</f>
        <v>15516721</v>
      </c>
      <c r="G8" s="31">
        <f>G9+G11+G13</f>
        <v>16232536</v>
      </c>
    </row>
    <row r="9" spans="1:7" ht="45.75" customHeight="1" x14ac:dyDescent="0.25">
      <c r="A9" s="7" t="s">
        <v>38</v>
      </c>
      <c r="B9" s="5" t="s">
        <v>37</v>
      </c>
      <c r="C9" s="3" t="s">
        <v>0</v>
      </c>
      <c r="D9" s="4"/>
      <c r="E9" s="4"/>
      <c r="F9" s="16">
        <f t="shared" ref="F9:G9" si="0">F10</f>
        <v>14272209</v>
      </c>
      <c r="G9" s="16">
        <f t="shared" si="0"/>
        <v>14988024</v>
      </c>
    </row>
    <row r="10" spans="1:7" ht="18" customHeight="1" x14ac:dyDescent="0.25">
      <c r="A10" s="7" t="s">
        <v>56</v>
      </c>
      <c r="B10" s="5" t="s">
        <v>37</v>
      </c>
      <c r="C10" s="3">
        <v>610</v>
      </c>
      <c r="D10" s="4">
        <v>8</v>
      </c>
      <c r="E10" s="4">
        <v>1</v>
      </c>
      <c r="F10" s="16">
        <v>14272209</v>
      </c>
      <c r="G10" s="16">
        <v>14988024</v>
      </c>
    </row>
    <row r="11" spans="1:7" ht="47.25" customHeight="1" x14ac:dyDescent="0.25">
      <c r="A11" s="7" t="s">
        <v>164</v>
      </c>
      <c r="B11" s="5" t="s">
        <v>36</v>
      </c>
      <c r="C11" s="3" t="s">
        <v>0</v>
      </c>
      <c r="D11" s="4"/>
      <c r="E11" s="4"/>
      <c r="F11" s="16">
        <f t="shared" ref="F11:G11" si="1">F12</f>
        <v>1069822</v>
      </c>
      <c r="G11" s="16">
        <f t="shared" si="1"/>
        <v>1069822</v>
      </c>
    </row>
    <row r="12" spans="1:7" ht="21" customHeight="1" x14ac:dyDescent="0.25">
      <c r="A12" s="7" t="s">
        <v>56</v>
      </c>
      <c r="B12" s="5" t="s">
        <v>36</v>
      </c>
      <c r="C12" s="3">
        <v>610</v>
      </c>
      <c r="D12" s="4">
        <v>8</v>
      </c>
      <c r="E12" s="4">
        <v>1</v>
      </c>
      <c r="F12" s="16">
        <v>1069822</v>
      </c>
      <c r="G12" s="16">
        <v>1069822</v>
      </c>
    </row>
    <row r="13" spans="1:7" ht="33" customHeight="1" x14ac:dyDescent="0.25">
      <c r="A13" s="7" t="s">
        <v>89</v>
      </c>
      <c r="B13" s="5" t="s">
        <v>87</v>
      </c>
      <c r="C13" s="3" t="s">
        <v>0</v>
      </c>
      <c r="D13" s="4"/>
      <c r="E13" s="4"/>
      <c r="F13" s="16">
        <f>F14+F15</f>
        <v>174690</v>
      </c>
      <c r="G13" s="16">
        <f>G14+G15</f>
        <v>174690</v>
      </c>
    </row>
    <row r="14" spans="1:7" ht="30.75" customHeight="1" x14ac:dyDescent="0.25">
      <c r="A14" s="7" t="s">
        <v>8</v>
      </c>
      <c r="B14" s="5" t="s">
        <v>87</v>
      </c>
      <c r="C14" s="3">
        <v>240</v>
      </c>
      <c r="D14" s="4">
        <v>8</v>
      </c>
      <c r="E14" s="4">
        <v>4</v>
      </c>
      <c r="F14" s="16">
        <v>162650</v>
      </c>
      <c r="G14" s="16">
        <v>162650</v>
      </c>
    </row>
    <row r="15" spans="1:7" ht="21" customHeight="1" x14ac:dyDescent="0.25">
      <c r="A15" s="7" t="s">
        <v>88</v>
      </c>
      <c r="B15" s="5" t="s">
        <v>87</v>
      </c>
      <c r="C15" s="3">
        <v>350</v>
      </c>
      <c r="D15" s="4">
        <v>8</v>
      </c>
      <c r="E15" s="4">
        <v>4</v>
      </c>
      <c r="F15" s="16">
        <v>12040</v>
      </c>
      <c r="G15" s="16">
        <v>12040</v>
      </c>
    </row>
    <row r="16" spans="1:7" s="32" customFormat="1" ht="30" customHeight="1" x14ac:dyDescent="0.25">
      <c r="A16" s="27" t="s">
        <v>35</v>
      </c>
      <c r="B16" s="28" t="s">
        <v>34</v>
      </c>
      <c r="C16" s="29" t="s">
        <v>0</v>
      </c>
      <c r="D16" s="30"/>
      <c r="E16" s="30"/>
      <c r="F16" s="31">
        <f>F17+F19+F21</f>
        <v>6803951</v>
      </c>
      <c r="G16" s="31">
        <f>G17+G19+G21</f>
        <v>7150356</v>
      </c>
    </row>
    <row r="17" spans="1:7" ht="46.5" customHeight="1" x14ac:dyDescent="0.25">
      <c r="A17" s="7" t="s">
        <v>33</v>
      </c>
      <c r="B17" s="5" t="s">
        <v>32</v>
      </c>
      <c r="C17" s="3" t="s">
        <v>0</v>
      </c>
      <c r="D17" s="4"/>
      <c r="E17" s="4"/>
      <c r="F17" s="16">
        <f t="shared" ref="F17:G17" si="2">F18</f>
        <v>6780951</v>
      </c>
      <c r="G17" s="16">
        <f t="shared" si="2"/>
        <v>7127356</v>
      </c>
    </row>
    <row r="18" spans="1:7" ht="18" customHeight="1" x14ac:dyDescent="0.25">
      <c r="A18" s="7" t="s">
        <v>56</v>
      </c>
      <c r="B18" s="5" t="s">
        <v>32</v>
      </c>
      <c r="C18" s="3">
        <v>610</v>
      </c>
      <c r="D18" s="4">
        <v>8</v>
      </c>
      <c r="E18" s="4">
        <v>1</v>
      </c>
      <c r="F18" s="16">
        <v>6780951</v>
      </c>
      <c r="G18" s="16">
        <v>7127356</v>
      </c>
    </row>
    <row r="19" spans="1:7" ht="45.75" customHeight="1" x14ac:dyDescent="0.25">
      <c r="A19" s="7" t="s">
        <v>164</v>
      </c>
      <c r="B19" s="5" t="s">
        <v>165</v>
      </c>
      <c r="C19" s="3" t="s">
        <v>0</v>
      </c>
      <c r="D19" s="4"/>
      <c r="E19" s="4"/>
      <c r="F19" s="16">
        <f t="shared" ref="F19:G19" si="3">F20</f>
        <v>3000</v>
      </c>
      <c r="G19" s="16">
        <f t="shared" si="3"/>
        <v>3000</v>
      </c>
    </row>
    <row r="20" spans="1:7" ht="16.5" customHeight="1" x14ac:dyDescent="0.25">
      <c r="A20" s="7" t="s">
        <v>56</v>
      </c>
      <c r="B20" s="5" t="s">
        <v>165</v>
      </c>
      <c r="C20" s="3">
        <v>610</v>
      </c>
      <c r="D20" s="4">
        <v>8</v>
      </c>
      <c r="E20" s="4">
        <v>1</v>
      </c>
      <c r="F20" s="16">
        <v>3000</v>
      </c>
      <c r="G20" s="16">
        <v>3000</v>
      </c>
    </row>
    <row r="21" spans="1:7" ht="20.25" customHeight="1" x14ac:dyDescent="0.25">
      <c r="A21" s="7" t="s">
        <v>31</v>
      </c>
      <c r="B21" s="5" t="s">
        <v>30</v>
      </c>
      <c r="C21" s="3" t="s">
        <v>0</v>
      </c>
      <c r="D21" s="4"/>
      <c r="E21" s="4"/>
      <c r="F21" s="16">
        <f t="shared" ref="F21:G21" si="4">F22</f>
        <v>20000</v>
      </c>
      <c r="G21" s="16">
        <f t="shared" si="4"/>
        <v>20000</v>
      </c>
    </row>
    <row r="22" spans="1:7" ht="16.5" customHeight="1" x14ac:dyDescent="0.25">
      <c r="A22" s="7" t="s">
        <v>56</v>
      </c>
      <c r="B22" s="5" t="s">
        <v>30</v>
      </c>
      <c r="C22" s="3">
        <v>610</v>
      </c>
      <c r="D22" s="4">
        <v>8</v>
      </c>
      <c r="E22" s="4">
        <v>1</v>
      </c>
      <c r="F22" s="16">
        <v>20000</v>
      </c>
      <c r="G22" s="16">
        <v>20000</v>
      </c>
    </row>
    <row r="23" spans="1:7" s="32" customFormat="1" ht="33" customHeight="1" x14ac:dyDescent="0.25">
      <c r="A23" s="27" t="s">
        <v>29</v>
      </c>
      <c r="B23" s="28" t="s">
        <v>28</v>
      </c>
      <c r="C23" s="29" t="s">
        <v>0</v>
      </c>
      <c r="D23" s="30"/>
      <c r="E23" s="30"/>
      <c r="F23" s="31">
        <f>F24</f>
        <v>3056660</v>
      </c>
      <c r="G23" s="31">
        <f>G24</f>
        <v>3214637</v>
      </c>
    </row>
    <row r="24" spans="1:7" ht="46.5" customHeight="1" x14ac:dyDescent="0.25">
      <c r="A24" s="7" t="s">
        <v>27</v>
      </c>
      <c r="B24" s="5" t="s">
        <v>26</v>
      </c>
      <c r="C24" s="3" t="s">
        <v>0</v>
      </c>
      <c r="D24" s="4"/>
      <c r="E24" s="4"/>
      <c r="F24" s="16">
        <f t="shared" ref="F24:G24" si="5">F25</f>
        <v>3056660</v>
      </c>
      <c r="G24" s="16">
        <f t="shared" si="5"/>
        <v>3214637</v>
      </c>
    </row>
    <row r="25" spans="1:7" ht="16.5" customHeight="1" x14ac:dyDescent="0.25">
      <c r="A25" s="7" t="s">
        <v>56</v>
      </c>
      <c r="B25" s="5" t="s">
        <v>26</v>
      </c>
      <c r="C25" s="3">
        <v>610</v>
      </c>
      <c r="D25" s="4">
        <v>8</v>
      </c>
      <c r="E25" s="4">
        <v>1</v>
      </c>
      <c r="F25" s="16">
        <v>3056660</v>
      </c>
      <c r="G25" s="16">
        <v>3214637</v>
      </c>
    </row>
    <row r="26" spans="1:7" s="32" customFormat="1" ht="30" customHeight="1" x14ac:dyDescent="0.25">
      <c r="A26" s="27" t="s">
        <v>44</v>
      </c>
      <c r="B26" s="28" t="s">
        <v>43</v>
      </c>
      <c r="C26" s="29" t="s">
        <v>0</v>
      </c>
      <c r="D26" s="30"/>
      <c r="E26" s="30"/>
      <c r="F26" s="31">
        <f>F27</f>
        <v>12345452</v>
      </c>
      <c r="G26" s="31">
        <f>G27</f>
        <v>12482971</v>
      </c>
    </row>
    <row r="27" spans="1:7" ht="31.5" customHeight="1" x14ac:dyDescent="0.25">
      <c r="A27" s="7" t="s">
        <v>42</v>
      </c>
      <c r="B27" s="5" t="s">
        <v>41</v>
      </c>
      <c r="C27" s="3" t="s">
        <v>0</v>
      </c>
      <c r="D27" s="4"/>
      <c r="E27" s="4"/>
      <c r="F27" s="16">
        <f t="shared" ref="F27:G27" si="6">F28</f>
        <v>12345452</v>
      </c>
      <c r="G27" s="16">
        <f t="shared" si="6"/>
        <v>12482971</v>
      </c>
    </row>
    <row r="28" spans="1:7" ht="16.5" customHeight="1" x14ac:dyDescent="0.25">
      <c r="A28" s="7" t="s">
        <v>56</v>
      </c>
      <c r="B28" s="5" t="s">
        <v>41</v>
      </c>
      <c r="C28" s="3">
        <v>610</v>
      </c>
      <c r="D28" s="4">
        <v>7</v>
      </c>
      <c r="E28" s="4">
        <v>3</v>
      </c>
      <c r="F28" s="16">
        <v>12345452</v>
      </c>
      <c r="G28" s="16">
        <v>12482971</v>
      </c>
    </row>
    <row r="29" spans="1:7" s="32" customFormat="1" ht="30.75" customHeight="1" x14ac:dyDescent="0.25">
      <c r="A29" s="27" t="s">
        <v>22</v>
      </c>
      <c r="B29" s="28" t="s">
        <v>21</v>
      </c>
      <c r="C29" s="29" t="s">
        <v>0</v>
      </c>
      <c r="D29" s="30"/>
      <c r="E29" s="30"/>
      <c r="F29" s="31">
        <f>F30</f>
        <v>1914615</v>
      </c>
      <c r="G29" s="31">
        <f>G30</f>
        <v>1977502</v>
      </c>
    </row>
    <row r="30" spans="1:7" ht="46.5" customHeight="1" x14ac:dyDescent="0.25">
      <c r="A30" s="7" t="s">
        <v>20</v>
      </c>
      <c r="B30" s="5" t="s">
        <v>18</v>
      </c>
      <c r="C30" s="3" t="s">
        <v>0</v>
      </c>
      <c r="D30" s="4"/>
      <c r="E30" s="4"/>
      <c r="F30" s="16">
        <f t="shared" ref="F30:G30" si="7">F31+F32+F33</f>
        <v>1914615</v>
      </c>
      <c r="G30" s="16">
        <f t="shared" si="7"/>
        <v>1977502</v>
      </c>
    </row>
    <row r="31" spans="1:7" ht="16.5" customHeight="1" x14ac:dyDescent="0.25">
      <c r="A31" s="7" t="s">
        <v>19</v>
      </c>
      <c r="B31" s="5" t="s">
        <v>18</v>
      </c>
      <c r="C31" s="3">
        <v>110</v>
      </c>
      <c r="D31" s="4">
        <v>8</v>
      </c>
      <c r="E31" s="4">
        <v>4</v>
      </c>
      <c r="F31" s="16">
        <v>1655925</v>
      </c>
      <c r="G31" s="16">
        <v>1718812</v>
      </c>
    </row>
    <row r="32" spans="1:7" ht="30" customHeight="1" x14ac:dyDescent="0.25">
      <c r="A32" s="7" t="s">
        <v>8</v>
      </c>
      <c r="B32" s="5" t="s">
        <v>18</v>
      </c>
      <c r="C32" s="3">
        <v>240</v>
      </c>
      <c r="D32" s="4">
        <v>8</v>
      </c>
      <c r="E32" s="4">
        <v>4</v>
      </c>
      <c r="F32" s="16">
        <v>258690</v>
      </c>
      <c r="G32" s="16">
        <v>258690</v>
      </c>
    </row>
    <row r="33" spans="1:7" ht="16.5" hidden="1" customHeight="1" x14ac:dyDescent="0.3">
      <c r="A33" s="7" t="s">
        <v>7</v>
      </c>
      <c r="B33" s="5" t="s">
        <v>18</v>
      </c>
      <c r="C33" s="3">
        <v>850</v>
      </c>
      <c r="D33" s="4">
        <v>8</v>
      </c>
      <c r="E33" s="4">
        <v>4</v>
      </c>
      <c r="F33" s="16"/>
      <c r="G33" s="16"/>
    </row>
    <row r="34" spans="1:7" s="32" customFormat="1" ht="30.75" customHeight="1" x14ac:dyDescent="0.25">
      <c r="A34" s="27" t="s">
        <v>166</v>
      </c>
      <c r="B34" s="28" t="s">
        <v>25</v>
      </c>
      <c r="C34" s="29" t="s">
        <v>0</v>
      </c>
      <c r="D34" s="30"/>
      <c r="E34" s="30"/>
      <c r="F34" s="31">
        <f>F35</f>
        <v>156007</v>
      </c>
      <c r="G34" s="31">
        <f>G35</f>
        <v>162207</v>
      </c>
    </row>
    <row r="35" spans="1:7" ht="16.5" customHeight="1" x14ac:dyDescent="0.25">
      <c r="A35" s="7" t="s">
        <v>24</v>
      </c>
      <c r="B35" s="5" t="s">
        <v>167</v>
      </c>
      <c r="C35" s="3" t="s">
        <v>0</v>
      </c>
      <c r="D35" s="4"/>
      <c r="E35" s="4"/>
      <c r="F35" s="16">
        <f>F36</f>
        <v>156007</v>
      </c>
      <c r="G35" s="16">
        <f>G36</f>
        <v>162207</v>
      </c>
    </row>
    <row r="36" spans="1:7" ht="16.5" customHeight="1" x14ac:dyDescent="0.25">
      <c r="A36" s="7" t="s">
        <v>56</v>
      </c>
      <c r="B36" s="5" t="s">
        <v>167</v>
      </c>
      <c r="C36" s="3">
        <v>610</v>
      </c>
      <c r="D36" s="4">
        <v>8</v>
      </c>
      <c r="E36" s="4">
        <v>1</v>
      </c>
      <c r="F36" s="16">
        <v>156007</v>
      </c>
      <c r="G36" s="16">
        <v>162207</v>
      </c>
    </row>
    <row r="37" spans="1:7" ht="43.5" customHeight="1" x14ac:dyDescent="0.25">
      <c r="A37" s="14" t="s">
        <v>205</v>
      </c>
      <c r="B37" s="13" t="s">
        <v>55</v>
      </c>
      <c r="C37" s="11" t="s">
        <v>0</v>
      </c>
      <c r="D37" s="12"/>
      <c r="E37" s="12"/>
      <c r="F37" s="15">
        <f>F38+F46+F60+F64+F78+F85</f>
        <v>318061893.30000001</v>
      </c>
      <c r="G37" s="15">
        <f>G38+G46+G60+G64+G78+G85</f>
        <v>311569548</v>
      </c>
    </row>
    <row r="38" spans="1:7" ht="42.75" customHeight="1" x14ac:dyDescent="0.25">
      <c r="A38" s="14" t="s">
        <v>206</v>
      </c>
      <c r="B38" s="13" t="s">
        <v>78</v>
      </c>
      <c r="C38" s="11" t="s">
        <v>0</v>
      </c>
      <c r="D38" s="12"/>
      <c r="E38" s="12"/>
      <c r="F38" s="15">
        <f>F39</f>
        <v>115820308</v>
      </c>
      <c r="G38" s="15">
        <f>G39</f>
        <v>116982894</v>
      </c>
    </row>
    <row r="39" spans="1:7" s="32" customFormat="1" ht="32.25" customHeight="1" x14ac:dyDescent="0.25">
      <c r="A39" s="27" t="s">
        <v>77</v>
      </c>
      <c r="B39" s="28" t="s">
        <v>76</v>
      </c>
      <c r="C39" s="29" t="s">
        <v>0</v>
      </c>
      <c r="D39" s="30"/>
      <c r="E39" s="30"/>
      <c r="F39" s="31">
        <f>F40+F42+F44</f>
        <v>115820308</v>
      </c>
      <c r="G39" s="31">
        <f>G40+G42+G44</f>
        <v>116982894</v>
      </c>
    </row>
    <row r="40" spans="1:7" ht="33" customHeight="1" x14ac:dyDescent="0.25">
      <c r="A40" s="7" t="s">
        <v>75</v>
      </c>
      <c r="B40" s="5" t="s">
        <v>74</v>
      </c>
      <c r="C40" s="3" t="s">
        <v>0</v>
      </c>
      <c r="D40" s="4"/>
      <c r="E40" s="4"/>
      <c r="F40" s="16">
        <f t="shared" ref="F40:G40" si="8">F41</f>
        <v>20677157</v>
      </c>
      <c r="G40" s="16">
        <f t="shared" si="8"/>
        <v>20644620</v>
      </c>
    </row>
    <row r="41" spans="1:7" ht="16.5" customHeight="1" x14ac:dyDescent="0.25">
      <c r="A41" s="7" t="s">
        <v>56</v>
      </c>
      <c r="B41" s="5" t="s">
        <v>74</v>
      </c>
      <c r="C41" s="3">
        <v>610</v>
      </c>
      <c r="D41" s="4">
        <v>7</v>
      </c>
      <c r="E41" s="4">
        <v>1</v>
      </c>
      <c r="F41" s="25">
        <v>20677157</v>
      </c>
      <c r="G41" s="26">
        <v>20644620</v>
      </c>
    </row>
    <row r="42" spans="1:7" ht="46.5" customHeight="1" x14ac:dyDescent="0.25">
      <c r="A42" s="7" t="s">
        <v>207</v>
      </c>
      <c r="B42" s="5" t="s">
        <v>208</v>
      </c>
      <c r="C42" s="3" t="s">
        <v>0</v>
      </c>
      <c r="D42" s="4"/>
      <c r="E42" s="4"/>
      <c r="F42" s="16">
        <f t="shared" ref="F42:G42" si="9">F43</f>
        <v>84416351</v>
      </c>
      <c r="G42" s="16">
        <f t="shared" si="9"/>
        <v>85611474</v>
      </c>
    </row>
    <row r="43" spans="1:7" ht="18" customHeight="1" x14ac:dyDescent="0.25">
      <c r="A43" s="7" t="s">
        <v>56</v>
      </c>
      <c r="B43" s="5" t="s">
        <v>208</v>
      </c>
      <c r="C43" s="3">
        <v>610</v>
      </c>
      <c r="D43" s="4">
        <v>7</v>
      </c>
      <c r="E43" s="4">
        <v>1</v>
      </c>
      <c r="F43" s="25">
        <v>84416351</v>
      </c>
      <c r="G43" s="26">
        <v>85611474</v>
      </c>
    </row>
    <row r="44" spans="1:7" ht="60" customHeight="1" x14ac:dyDescent="0.25">
      <c r="A44" s="7" t="s">
        <v>231</v>
      </c>
      <c r="B44" s="5" t="s">
        <v>232</v>
      </c>
      <c r="C44" s="3" t="s">
        <v>0</v>
      </c>
      <c r="D44" s="4"/>
      <c r="E44" s="4"/>
      <c r="F44" s="16">
        <f t="shared" ref="F44:G44" si="10">F45</f>
        <v>10726800</v>
      </c>
      <c r="G44" s="16">
        <f t="shared" si="10"/>
        <v>10726800</v>
      </c>
    </row>
    <row r="45" spans="1:7" ht="20.25" customHeight="1" x14ac:dyDescent="0.25">
      <c r="A45" s="7" t="s">
        <v>183</v>
      </c>
      <c r="B45" s="5" t="s">
        <v>232</v>
      </c>
      <c r="C45" s="3">
        <v>310</v>
      </c>
      <c r="D45" s="4">
        <v>10</v>
      </c>
      <c r="E45" s="4">
        <v>4</v>
      </c>
      <c r="F45" s="25">
        <v>10726800</v>
      </c>
      <c r="G45" s="26">
        <v>10726800</v>
      </c>
    </row>
    <row r="46" spans="1:7" ht="45" customHeight="1" x14ac:dyDescent="0.25">
      <c r="A46" s="14" t="s">
        <v>214</v>
      </c>
      <c r="B46" s="13" t="s">
        <v>73</v>
      </c>
      <c r="C46" s="11" t="s">
        <v>0</v>
      </c>
      <c r="D46" s="12"/>
      <c r="E46" s="12"/>
      <c r="F46" s="15">
        <f>F47+F57</f>
        <v>167930616.93000001</v>
      </c>
      <c r="G46" s="15">
        <f>G47+G57</f>
        <v>160720983.99999997</v>
      </c>
    </row>
    <row r="47" spans="1:7" s="32" customFormat="1" ht="30.75" customHeight="1" x14ac:dyDescent="0.25">
      <c r="A47" s="27" t="s">
        <v>72</v>
      </c>
      <c r="B47" s="28" t="s">
        <v>71</v>
      </c>
      <c r="C47" s="29" t="s">
        <v>0</v>
      </c>
      <c r="D47" s="30"/>
      <c r="E47" s="30"/>
      <c r="F47" s="31">
        <f>F48+F50+F53+F55</f>
        <v>152267575.88</v>
      </c>
      <c r="G47" s="31">
        <f>G48+G50+G53+G55</f>
        <v>153012723.99999997</v>
      </c>
    </row>
    <row r="48" spans="1:7" ht="31.5" customHeight="1" x14ac:dyDescent="0.25">
      <c r="A48" s="7" t="s">
        <v>70</v>
      </c>
      <c r="B48" s="5" t="s">
        <v>69</v>
      </c>
      <c r="C48" s="3" t="s">
        <v>0</v>
      </c>
      <c r="D48" s="4"/>
      <c r="E48" s="4"/>
      <c r="F48" s="16">
        <f t="shared" ref="F48:G48" si="11">F49</f>
        <v>26445505.619999997</v>
      </c>
      <c r="G48" s="16">
        <f t="shared" si="11"/>
        <v>26677026.579999998</v>
      </c>
    </row>
    <row r="49" spans="1:7" ht="20.25" customHeight="1" x14ac:dyDescent="0.25">
      <c r="A49" s="7" t="s">
        <v>56</v>
      </c>
      <c r="B49" s="5" t="s">
        <v>69</v>
      </c>
      <c r="C49" s="3">
        <v>610</v>
      </c>
      <c r="D49" s="4">
        <v>7</v>
      </c>
      <c r="E49" s="4">
        <v>2</v>
      </c>
      <c r="F49" s="25">
        <v>26445505.619999997</v>
      </c>
      <c r="G49" s="26">
        <v>26677026.579999998</v>
      </c>
    </row>
    <row r="50" spans="1:7" ht="20.25" customHeight="1" x14ac:dyDescent="0.25">
      <c r="A50" s="7" t="s">
        <v>68</v>
      </c>
      <c r="B50" s="5" t="s">
        <v>215</v>
      </c>
      <c r="C50" s="3" t="s">
        <v>0</v>
      </c>
      <c r="D50" s="4"/>
      <c r="E50" s="4"/>
      <c r="F50" s="16">
        <f>F51+F52</f>
        <v>4809126</v>
      </c>
      <c r="G50" s="16">
        <f>G51+G52</f>
        <v>4809126</v>
      </c>
    </row>
    <row r="51" spans="1:7" ht="28.5" customHeight="1" x14ac:dyDescent="0.25">
      <c r="A51" s="7" t="s">
        <v>94</v>
      </c>
      <c r="B51" s="5" t="s">
        <v>215</v>
      </c>
      <c r="C51" s="3">
        <v>320</v>
      </c>
      <c r="D51" s="4">
        <v>7</v>
      </c>
      <c r="E51" s="4">
        <v>2</v>
      </c>
      <c r="F51" s="16">
        <v>152478</v>
      </c>
      <c r="G51" s="16">
        <v>152478</v>
      </c>
    </row>
    <row r="52" spans="1:7" ht="20.25" customHeight="1" x14ac:dyDescent="0.25">
      <c r="A52" s="7" t="s">
        <v>56</v>
      </c>
      <c r="B52" s="5" t="s">
        <v>215</v>
      </c>
      <c r="C52" s="3">
        <v>610</v>
      </c>
      <c r="D52" s="4">
        <v>7</v>
      </c>
      <c r="E52" s="4">
        <v>2</v>
      </c>
      <c r="F52" s="16">
        <v>4656648</v>
      </c>
      <c r="G52" s="16">
        <v>4656648</v>
      </c>
    </row>
    <row r="53" spans="1:7" ht="90.75" customHeight="1" x14ac:dyDescent="0.25">
      <c r="A53" s="7" t="s">
        <v>216</v>
      </c>
      <c r="B53" s="5" t="s">
        <v>217</v>
      </c>
      <c r="C53" s="3" t="s">
        <v>0</v>
      </c>
      <c r="D53" s="4"/>
      <c r="E53" s="4"/>
      <c r="F53" s="16">
        <f t="shared" ref="F53:G53" si="12">F54</f>
        <v>114485799</v>
      </c>
      <c r="G53" s="16">
        <f t="shared" si="12"/>
        <v>114868883</v>
      </c>
    </row>
    <row r="54" spans="1:7" ht="20.25" customHeight="1" x14ac:dyDescent="0.25">
      <c r="A54" s="7" t="s">
        <v>56</v>
      </c>
      <c r="B54" s="5" t="s">
        <v>217</v>
      </c>
      <c r="C54" s="3">
        <v>610</v>
      </c>
      <c r="D54" s="4">
        <v>7</v>
      </c>
      <c r="E54" s="4">
        <v>2</v>
      </c>
      <c r="F54" s="25">
        <v>114485799</v>
      </c>
      <c r="G54" s="26">
        <v>114868883</v>
      </c>
    </row>
    <row r="55" spans="1:7" ht="45.75" customHeight="1" x14ac:dyDescent="0.25">
      <c r="A55" s="7" t="s">
        <v>218</v>
      </c>
      <c r="B55" s="5" t="s">
        <v>219</v>
      </c>
      <c r="C55" s="3"/>
      <c r="D55" s="4"/>
      <c r="E55" s="4"/>
      <c r="F55" s="16">
        <f t="shared" ref="F55:G55" si="13">F56</f>
        <v>6527145.2599999998</v>
      </c>
      <c r="G55" s="16">
        <f t="shared" si="13"/>
        <v>6657688.4199999999</v>
      </c>
    </row>
    <row r="56" spans="1:7" ht="18" customHeight="1" x14ac:dyDescent="0.25">
      <c r="A56" s="7" t="s">
        <v>56</v>
      </c>
      <c r="B56" s="5" t="s">
        <v>219</v>
      </c>
      <c r="C56" s="3">
        <v>610</v>
      </c>
      <c r="D56" s="4">
        <v>7</v>
      </c>
      <c r="E56" s="4">
        <v>2</v>
      </c>
      <c r="F56" s="25">
        <v>6527145.2599999998</v>
      </c>
      <c r="G56" s="26">
        <v>6657688.4199999999</v>
      </c>
    </row>
    <row r="57" spans="1:7" s="32" customFormat="1" ht="44.25" customHeight="1" x14ac:dyDescent="0.25">
      <c r="A57" s="27" t="s">
        <v>67</v>
      </c>
      <c r="B57" s="28" t="s">
        <v>66</v>
      </c>
      <c r="C57" s="29" t="s">
        <v>0</v>
      </c>
      <c r="D57" s="30"/>
      <c r="E57" s="30"/>
      <c r="F57" s="31">
        <f>F58</f>
        <v>15663041.050000001</v>
      </c>
      <c r="G57" s="31">
        <f>G58</f>
        <v>7708260</v>
      </c>
    </row>
    <row r="58" spans="1:7" ht="45" customHeight="1" x14ac:dyDescent="0.25">
      <c r="A58" s="7" t="s">
        <v>220</v>
      </c>
      <c r="B58" s="5" t="s">
        <v>221</v>
      </c>
      <c r="C58" s="3" t="s">
        <v>0</v>
      </c>
      <c r="D58" s="4"/>
      <c r="E58" s="4"/>
      <c r="F58" s="16">
        <f t="shared" ref="F58:G58" si="14">F59</f>
        <v>15663041.050000001</v>
      </c>
      <c r="G58" s="16">
        <f t="shared" si="14"/>
        <v>7708260</v>
      </c>
    </row>
    <row r="59" spans="1:7" ht="21.75" customHeight="1" x14ac:dyDescent="0.25">
      <c r="A59" s="7" t="s">
        <v>56</v>
      </c>
      <c r="B59" s="5" t="s">
        <v>221</v>
      </c>
      <c r="C59" s="3">
        <v>610</v>
      </c>
      <c r="D59" s="4">
        <v>7</v>
      </c>
      <c r="E59" s="4">
        <v>2</v>
      </c>
      <c r="F59" s="25">
        <v>15663041.050000001</v>
      </c>
      <c r="G59" s="26">
        <v>7708260</v>
      </c>
    </row>
    <row r="60" spans="1:7" ht="44.25" customHeight="1" x14ac:dyDescent="0.25">
      <c r="A60" s="14" t="s">
        <v>224</v>
      </c>
      <c r="B60" s="13" t="s">
        <v>65</v>
      </c>
      <c r="C60" s="11" t="s">
        <v>0</v>
      </c>
      <c r="D60" s="12"/>
      <c r="E60" s="12"/>
      <c r="F60" s="15">
        <f>F61</f>
        <v>17318544</v>
      </c>
      <c r="G60" s="15">
        <f>G61</f>
        <v>17491026</v>
      </c>
    </row>
    <row r="61" spans="1:7" s="32" customFormat="1" ht="33.75" customHeight="1" x14ac:dyDescent="0.25">
      <c r="A61" s="27" t="s">
        <v>64</v>
      </c>
      <c r="B61" s="28" t="s">
        <v>63</v>
      </c>
      <c r="C61" s="29" t="s">
        <v>0</v>
      </c>
      <c r="D61" s="30"/>
      <c r="E61" s="30"/>
      <c r="F61" s="31">
        <f>F62</f>
        <v>17318544</v>
      </c>
      <c r="G61" s="31">
        <f>G62</f>
        <v>17491026</v>
      </c>
    </row>
    <row r="62" spans="1:7" ht="33" customHeight="1" x14ac:dyDescent="0.25">
      <c r="A62" s="7" t="s">
        <v>42</v>
      </c>
      <c r="B62" s="5" t="s">
        <v>62</v>
      </c>
      <c r="C62" s="3" t="s">
        <v>0</v>
      </c>
      <c r="D62" s="4"/>
      <c r="E62" s="4"/>
      <c r="F62" s="16">
        <f t="shared" ref="F62:G62" si="15">F63</f>
        <v>17318544</v>
      </c>
      <c r="G62" s="16">
        <f t="shared" si="15"/>
        <v>17491026</v>
      </c>
    </row>
    <row r="63" spans="1:7" ht="21.75" customHeight="1" x14ac:dyDescent="0.25">
      <c r="A63" s="7" t="s">
        <v>56</v>
      </c>
      <c r="B63" s="5" t="s">
        <v>62</v>
      </c>
      <c r="C63" s="3">
        <v>610</v>
      </c>
      <c r="D63" s="4">
        <v>7</v>
      </c>
      <c r="E63" s="4">
        <v>3</v>
      </c>
      <c r="F63" s="25">
        <v>17318544</v>
      </c>
      <c r="G63" s="26">
        <v>17491026</v>
      </c>
    </row>
    <row r="64" spans="1:7" ht="57.75" customHeight="1" x14ac:dyDescent="0.25">
      <c r="A64" s="14" t="s">
        <v>212</v>
      </c>
      <c r="B64" s="13" t="s">
        <v>54</v>
      </c>
      <c r="C64" s="11"/>
      <c r="D64" s="12"/>
      <c r="E64" s="12"/>
      <c r="F64" s="15">
        <f>F65+F70</f>
        <v>16218948.370000001</v>
      </c>
      <c r="G64" s="15">
        <f>G65+G70</f>
        <v>15601168</v>
      </c>
    </row>
    <row r="65" spans="1:7" s="32" customFormat="1" ht="64.5" customHeight="1" x14ac:dyDescent="0.25">
      <c r="A65" s="27" t="s">
        <v>53</v>
      </c>
      <c r="B65" s="28" t="s">
        <v>52</v>
      </c>
      <c r="C65" s="29" t="s">
        <v>0</v>
      </c>
      <c r="D65" s="30"/>
      <c r="E65" s="30"/>
      <c r="F65" s="31">
        <f>F66</f>
        <v>14837567</v>
      </c>
      <c r="G65" s="31">
        <f>G66</f>
        <v>15325168</v>
      </c>
    </row>
    <row r="66" spans="1:7" ht="75" customHeight="1" x14ac:dyDescent="0.25">
      <c r="A66" s="7" t="s">
        <v>51</v>
      </c>
      <c r="B66" s="5" t="s">
        <v>50</v>
      </c>
      <c r="C66" s="3" t="s">
        <v>0</v>
      </c>
      <c r="D66" s="4"/>
      <c r="E66" s="4"/>
      <c r="F66" s="16">
        <f t="shared" ref="F66:G66" si="16">F67+F68+F69</f>
        <v>14837567</v>
      </c>
      <c r="G66" s="16">
        <f t="shared" si="16"/>
        <v>15325168</v>
      </c>
    </row>
    <row r="67" spans="1:7" ht="21" customHeight="1" x14ac:dyDescent="0.25">
      <c r="A67" s="7" t="s">
        <v>19</v>
      </c>
      <c r="B67" s="5" t="s">
        <v>50</v>
      </c>
      <c r="C67" s="3">
        <v>110</v>
      </c>
      <c r="D67" s="4">
        <v>7</v>
      </c>
      <c r="E67" s="4">
        <v>9</v>
      </c>
      <c r="F67" s="16">
        <v>13043190</v>
      </c>
      <c r="G67" s="16">
        <v>13530710</v>
      </c>
    </row>
    <row r="68" spans="1:7" ht="31.5" customHeight="1" x14ac:dyDescent="0.25">
      <c r="A68" s="7" t="s">
        <v>8</v>
      </c>
      <c r="B68" s="5" t="s">
        <v>50</v>
      </c>
      <c r="C68" s="3">
        <v>240</v>
      </c>
      <c r="D68" s="4">
        <v>7</v>
      </c>
      <c r="E68" s="4">
        <v>9</v>
      </c>
      <c r="F68" s="16">
        <v>1769735</v>
      </c>
      <c r="G68" s="16">
        <v>1770215</v>
      </c>
    </row>
    <row r="69" spans="1:7" ht="22.5" customHeight="1" x14ac:dyDescent="0.25">
      <c r="A69" s="7" t="s">
        <v>7</v>
      </c>
      <c r="B69" s="5" t="s">
        <v>50</v>
      </c>
      <c r="C69" s="3">
        <v>850</v>
      </c>
      <c r="D69" s="4">
        <v>7</v>
      </c>
      <c r="E69" s="4">
        <v>9</v>
      </c>
      <c r="F69" s="16">
        <v>24642</v>
      </c>
      <c r="G69" s="16">
        <v>24243</v>
      </c>
    </row>
    <row r="70" spans="1:7" s="32" customFormat="1" ht="30.75" customHeight="1" x14ac:dyDescent="0.25">
      <c r="A70" s="27" t="s">
        <v>209</v>
      </c>
      <c r="B70" s="28" t="s">
        <v>210</v>
      </c>
      <c r="C70" s="33"/>
      <c r="D70" s="30"/>
      <c r="E70" s="30"/>
      <c r="F70" s="31">
        <f>F71+F74+F76</f>
        <v>1381381.37</v>
      </c>
      <c r="G70" s="31">
        <f>G71+G74+G76</f>
        <v>276000</v>
      </c>
    </row>
    <row r="71" spans="1:7" ht="47.25" customHeight="1" x14ac:dyDescent="0.25">
      <c r="A71" s="7" t="s">
        <v>164</v>
      </c>
      <c r="B71" s="5" t="s">
        <v>302</v>
      </c>
      <c r="C71" s="3"/>
      <c r="D71" s="4"/>
      <c r="E71" s="4"/>
      <c r="F71" s="16">
        <f>F72+F73</f>
        <v>25000</v>
      </c>
      <c r="G71" s="16">
        <f>G72+G73</f>
        <v>25000</v>
      </c>
    </row>
    <row r="72" spans="1:7" ht="30.75" customHeight="1" x14ac:dyDescent="0.25">
      <c r="A72" s="7" t="s">
        <v>8</v>
      </c>
      <c r="B72" s="5" t="s">
        <v>302</v>
      </c>
      <c r="C72" s="3">
        <v>240</v>
      </c>
      <c r="D72" s="4">
        <v>7</v>
      </c>
      <c r="E72" s="4">
        <v>9</v>
      </c>
      <c r="F72" s="16">
        <v>10000</v>
      </c>
      <c r="G72" s="16">
        <v>10000</v>
      </c>
    </row>
    <row r="73" spans="1:7" ht="19.5" customHeight="1" x14ac:dyDescent="0.25">
      <c r="A73" s="7" t="s">
        <v>56</v>
      </c>
      <c r="B73" s="5" t="s">
        <v>302</v>
      </c>
      <c r="C73" s="3">
        <v>610</v>
      </c>
      <c r="D73" s="4">
        <v>7</v>
      </c>
      <c r="E73" s="4">
        <v>3</v>
      </c>
      <c r="F73" s="16">
        <v>15000</v>
      </c>
      <c r="G73" s="16">
        <v>15000</v>
      </c>
    </row>
    <row r="74" spans="1:7" ht="64.5" customHeight="1" x14ac:dyDescent="0.25">
      <c r="A74" s="7" t="s">
        <v>223</v>
      </c>
      <c r="B74" s="5" t="s">
        <v>222</v>
      </c>
      <c r="C74" s="3"/>
      <c r="D74" s="4"/>
      <c r="E74" s="4"/>
      <c r="F74" s="16">
        <f>F75</f>
        <v>251000</v>
      </c>
      <c r="G74" s="16">
        <f>G75</f>
        <v>251000</v>
      </c>
    </row>
    <row r="75" spans="1:7" ht="18" customHeight="1" x14ac:dyDescent="0.25">
      <c r="A75" s="7" t="s">
        <v>56</v>
      </c>
      <c r="B75" s="5" t="s">
        <v>222</v>
      </c>
      <c r="C75" s="3">
        <v>610</v>
      </c>
      <c r="D75" s="4">
        <v>7</v>
      </c>
      <c r="E75" s="4">
        <v>2</v>
      </c>
      <c r="F75" s="16">
        <v>251000</v>
      </c>
      <c r="G75" s="16">
        <v>251000</v>
      </c>
    </row>
    <row r="76" spans="1:7" ht="61.5" customHeight="1" x14ac:dyDescent="0.25">
      <c r="A76" s="7" t="s">
        <v>211</v>
      </c>
      <c r="B76" s="5" t="s">
        <v>213</v>
      </c>
      <c r="C76" s="3"/>
      <c r="D76" s="4"/>
      <c r="E76" s="4"/>
      <c r="F76" s="16">
        <f>F77</f>
        <v>1105381.3700000001</v>
      </c>
      <c r="G76" s="16">
        <f>G77</f>
        <v>0</v>
      </c>
    </row>
    <row r="77" spans="1:7" ht="21.75" customHeight="1" x14ac:dyDescent="0.25">
      <c r="A77" s="7" t="s">
        <v>56</v>
      </c>
      <c r="B77" s="5" t="s">
        <v>213</v>
      </c>
      <c r="C77" s="3">
        <v>610</v>
      </c>
      <c r="D77" s="4">
        <v>7</v>
      </c>
      <c r="E77" s="4">
        <v>1</v>
      </c>
      <c r="F77" s="25">
        <v>1105381.3700000001</v>
      </c>
      <c r="G77" s="26">
        <v>0</v>
      </c>
    </row>
    <row r="78" spans="1:7" ht="32.25" customHeight="1" x14ac:dyDescent="0.25">
      <c r="A78" s="14" t="s">
        <v>230</v>
      </c>
      <c r="B78" s="13" t="s">
        <v>97</v>
      </c>
      <c r="C78" s="11"/>
      <c r="D78" s="12"/>
      <c r="E78" s="12"/>
      <c r="F78" s="15">
        <f>F79+F82</f>
        <v>728476</v>
      </c>
      <c r="G78" s="15">
        <f>G79+G82</f>
        <v>728476</v>
      </c>
    </row>
    <row r="79" spans="1:7" s="32" customFormat="1" ht="45.75" customHeight="1" x14ac:dyDescent="0.25">
      <c r="A79" s="27" t="s">
        <v>226</v>
      </c>
      <c r="B79" s="28" t="s">
        <v>227</v>
      </c>
      <c r="C79" s="29"/>
      <c r="D79" s="30"/>
      <c r="E79" s="30"/>
      <c r="F79" s="31">
        <f>F80</f>
        <v>531916</v>
      </c>
      <c r="G79" s="31">
        <f>G80</f>
        <v>531916</v>
      </c>
    </row>
    <row r="80" spans="1:7" ht="32.25" customHeight="1" x14ac:dyDescent="0.25">
      <c r="A80" s="7" t="s">
        <v>228</v>
      </c>
      <c r="B80" s="5" t="s">
        <v>229</v>
      </c>
      <c r="C80" s="3"/>
      <c r="D80" s="4"/>
      <c r="E80" s="4"/>
      <c r="F80" s="16">
        <f>F81</f>
        <v>531916</v>
      </c>
      <c r="G80" s="16">
        <f>G81</f>
        <v>531916</v>
      </c>
    </row>
    <row r="81" spans="1:7" ht="18" customHeight="1" x14ac:dyDescent="0.25">
      <c r="A81" s="7" t="s">
        <v>56</v>
      </c>
      <c r="B81" s="5" t="s">
        <v>229</v>
      </c>
      <c r="C81" s="3">
        <v>610</v>
      </c>
      <c r="D81" s="4">
        <v>7</v>
      </c>
      <c r="E81" s="4">
        <v>2</v>
      </c>
      <c r="F81" s="16">
        <v>531916</v>
      </c>
      <c r="G81" s="16">
        <v>531916</v>
      </c>
    </row>
    <row r="82" spans="1:7" s="32" customFormat="1" ht="29.25" customHeight="1" x14ac:dyDescent="0.25">
      <c r="A82" s="27" t="s">
        <v>286</v>
      </c>
      <c r="B82" s="28" t="s">
        <v>96</v>
      </c>
      <c r="C82" s="29" t="s">
        <v>0</v>
      </c>
      <c r="D82" s="30"/>
      <c r="E82" s="30"/>
      <c r="F82" s="31">
        <f>F83</f>
        <v>196560</v>
      </c>
      <c r="G82" s="31">
        <f>G83</f>
        <v>196560</v>
      </c>
    </row>
    <row r="83" spans="1:7" ht="30" customHeight="1" x14ac:dyDescent="0.25">
      <c r="A83" s="7" t="s">
        <v>95</v>
      </c>
      <c r="B83" s="5" t="s">
        <v>93</v>
      </c>
      <c r="C83" s="3" t="s">
        <v>0</v>
      </c>
      <c r="D83" s="4"/>
      <c r="E83" s="4"/>
      <c r="F83" s="16">
        <f>F84</f>
        <v>196560</v>
      </c>
      <c r="G83" s="16">
        <f>G84</f>
        <v>196560</v>
      </c>
    </row>
    <row r="84" spans="1:7" ht="33" customHeight="1" x14ac:dyDescent="0.25">
      <c r="A84" s="7" t="s">
        <v>94</v>
      </c>
      <c r="B84" s="5" t="s">
        <v>93</v>
      </c>
      <c r="C84" s="3">
        <v>320</v>
      </c>
      <c r="D84" s="4">
        <v>7</v>
      </c>
      <c r="E84" s="4">
        <v>7</v>
      </c>
      <c r="F84" s="16">
        <v>196560</v>
      </c>
      <c r="G84" s="16">
        <v>196560</v>
      </c>
    </row>
    <row r="85" spans="1:7" ht="31.5" customHeight="1" x14ac:dyDescent="0.25">
      <c r="A85" s="14" t="s">
        <v>287</v>
      </c>
      <c r="B85" s="13" t="s">
        <v>288</v>
      </c>
      <c r="C85" s="11" t="s">
        <v>0</v>
      </c>
      <c r="D85" s="12"/>
      <c r="E85" s="12"/>
      <c r="F85" s="15">
        <f t="shared" ref="F85:G87" si="17">F86</f>
        <v>45000</v>
      </c>
      <c r="G85" s="15">
        <f t="shared" si="17"/>
        <v>45000</v>
      </c>
    </row>
    <row r="86" spans="1:7" s="32" customFormat="1" ht="33.75" customHeight="1" x14ac:dyDescent="0.25">
      <c r="A86" s="27" t="s">
        <v>291</v>
      </c>
      <c r="B86" s="28" t="s">
        <v>289</v>
      </c>
      <c r="C86" s="29" t="s">
        <v>0</v>
      </c>
      <c r="D86" s="30"/>
      <c r="E86" s="30"/>
      <c r="F86" s="31">
        <f t="shared" si="17"/>
        <v>45000</v>
      </c>
      <c r="G86" s="31">
        <f t="shared" si="17"/>
        <v>45000</v>
      </c>
    </row>
    <row r="87" spans="1:7" ht="19.5" customHeight="1" x14ac:dyDescent="0.25">
      <c r="A87" s="7" t="s">
        <v>90</v>
      </c>
      <c r="B87" s="5" t="s">
        <v>290</v>
      </c>
      <c r="C87" s="3" t="s">
        <v>0</v>
      </c>
      <c r="D87" s="4"/>
      <c r="E87" s="4"/>
      <c r="F87" s="16">
        <f t="shared" si="17"/>
        <v>45000</v>
      </c>
      <c r="G87" s="16">
        <f t="shared" si="17"/>
        <v>45000</v>
      </c>
    </row>
    <row r="88" spans="1:7" ht="32.25" customHeight="1" x14ac:dyDescent="0.25">
      <c r="A88" s="7" t="s">
        <v>8</v>
      </c>
      <c r="B88" s="5" t="s">
        <v>290</v>
      </c>
      <c r="C88" s="3">
        <v>240</v>
      </c>
      <c r="D88" s="4">
        <v>7</v>
      </c>
      <c r="E88" s="4">
        <v>7</v>
      </c>
      <c r="F88" s="16">
        <v>45000</v>
      </c>
      <c r="G88" s="16">
        <v>45000</v>
      </c>
    </row>
    <row r="89" spans="1:7" ht="44.25" customHeight="1" x14ac:dyDescent="0.25">
      <c r="A89" s="14" t="s">
        <v>296</v>
      </c>
      <c r="B89" s="13" t="s">
        <v>92</v>
      </c>
      <c r="C89" s="11" t="s">
        <v>0</v>
      </c>
      <c r="D89" s="12"/>
      <c r="E89" s="12"/>
      <c r="F89" s="15">
        <f>F90</f>
        <v>4320000</v>
      </c>
      <c r="G89" s="15">
        <f>G90</f>
        <v>4320000</v>
      </c>
    </row>
    <row r="90" spans="1:7" s="32" customFormat="1" ht="48.75" customHeight="1" x14ac:dyDescent="0.25">
      <c r="A90" s="27" t="s">
        <v>297</v>
      </c>
      <c r="B90" s="28" t="s">
        <v>91</v>
      </c>
      <c r="C90" s="29" t="s">
        <v>0</v>
      </c>
      <c r="D90" s="30"/>
      <c r="E90" s="30"/>
      <c r="F90" s="31">
        <f>F91+F93</f>
        <v>4320000</v>
      </c>
      <c r="G90" s="31">
        <f>G91+G93</f>
        <v>4320000</v>
      </c>
    </row>
    <row r="91" spans="1:7" ht="45.75" customHeight="1" x14ac:dyDescent="0.25">
      <c r="A91" s="7" t="s">
        <v>299</v>
      </c>
      <c r="B91" s="5" t="s">
        <v>298</v>
      </c>
      <c r="C91" s="3" t="s">
        <v>0</v>
      </c>
      <c r="D91" s="4"/>
      <c r="E91" s="4"/>
      <c r="F91" s="16">
        <f>F92</f>
        <v>2484000</v>
      </c>
      <c r="G91" s="16">
        <f>G92</f>
        <v>2484000</v>
      </c>
    </row>
    <row r="92" spans="1:7" ht="33" customHeight="1" x14ac:dyDescent="0.25">
      <c r="A92" s="7" t="s">
        <v>8</v>
      </c>
      <c r="B92" s="5" t="s">
        <v>298</v>
      </c>
      <c r="C92" s="3">
        <v>240</v>
      </c>
      <c r="D92" s="4">
        <v>12</v>
      </c>
      <c r="E92" s="4">
        <v>1</v>
      </c>
      <c r="F92" s="16">
        <v>2484000</v>
      </c>
      <c r="G92" s="16">
        <v>2484000</v>
      </c>
    </row>
    <row r="93" spans="1:7" ht="63" customHeight="1" x14ac:dyDescent="0.25">
      <c r="A93" s="7" t="s">
        <v>301</v>
      </c>
      <c r="B93" s="5" t="s">
        <v>300</v>
      </c>
      <c r="C93" s="3" t="s">
        <v>0</v>
      </c>
      <c r="D93" s="4"/>
      <c r="E93" s="4"/>
      <c r="F93" s="16">
        <f>F94</f>
        <v>1836000</v>
      </c>
      <c r="G93" s="16">
        <f>G94</f>
        <v>1836000</v>
      </c>
    </row>
    <row r="94" spans="1:7" ht="33" customHeight="1" x14ac:dyDescent="0.25">
      <c r="A94" s="7" t="s">
        <v>8</v>
      </c>
      <c r="B94" s="5" t="s">
        <v>300</v>
      </c>
      <c r="C94" s="3">
        <v>240</v>
      </c>
      <c r="D94" s="4">
        <v>12</v>
      </c>
      <c r="E94" s="4">
        <v>2</v>
      </c>
      <c r="F94" s="16">
        <v>1836000</v>
      </c>
      <c r="G94" s="16">
        <v>1836000</v>
      </c>
    </row>
    <row r="95" spans="1:7" ht="45.75" customHeight="1" x14ac:dyDescent="0.25">
      <c r="A95" s="14" t="s">
        <v>225</v>
      </c>
      <c r="B95" s="13" t="s">
        <v>61</v>
      </c>
      <c r="C95" s="11" t="s">
        <v>0</v>
      </c>
      <c r="D95" s="12"/>
      <c r="E95" s="12"/>
      <c r="F95" s="15">
        <f>F96+F99</f>
        <v>13547979</v>
      </c>
      <c r="G95" s="15">
        <f>G96+G99</f>
        <v>13705888</v>
      </c>
    </row>
    <row r="96" spans="1:7" s="32" customFormat="1" ht="30.75" customHeight="1" x14ac:dyDescent="0.25">
      <c r="A96" s="27" t="s">
        <v>60</v>
      </c>
      <c r="B96" s="28" t="s">
        <v>59</v>
      </c>
      <c r="C96" s="29" t="s">
        <v>0</v>
      </c>
      <c r="D96" s="30"/>
      <c r="E96" s="30"/>
      <c r="F96" s="31">
        <f>F97</f>
        <v>13411521</v>
      </c>
      <c r="G96" s="31">
        <f>G97</f>
        <v>13569430</v>
      </c>
    </row>
    <row r="97" spans="1:7" ht="33" customHeight="1" x14ac:dyDescent="0.25">
      <c r="A97" s="7" t="s">
        <v>58</v>
      </c>
      <c r="B97" s="5" t="s">
        <v>57</v>
      </c>
      <c r="C97" s="3" t="s">
        <v>0</v>
      </c>
      <c r="D97" s="4"/>
      <c r="E97" s="4"/>
      <c r="F97" s="16">
        <f t="shared" ref="F97:G97" si="18">F98</f>
        <v>13411521</v>
      </c>
      <c r="G97" s="16">
        <f t="shared" si="18"/>
        <v>13569430</v>
      </c>
    </row>
    <row r="98" spans="1:7" ht="18.75" customHeight="1" x14ac:dyDescent="0.25">
      <c r="A98" s="7" t="s">
        <v>56</v>
      </c>
      <c r="B98" s="5" t="s">
        <v>57</v>
      </c>
      <c r="C98" s="3">
        <v>610</v>
      </c>
      <c r="D98" s="4">
        <v>7</v>
      </c>
      <c r="E98" s="4">
        <v>3</v>
      </c>
      <c r="F98" s="25">
        <v>13411521</v>
      </c>
      <c r="G98" s="26">
        <v>13569430</v>
      </c>
    </row>
    <row r="99" spans="1:7" s="32" customFormat="1" ht="33" customHeight="1" x14ac:dyDescent="0.25">
      <c r="A99" s="27" t="s">
        <v>83</v>
      </c>
      <c r="B99" s="28" t="s">
        <v>82</v>
      </c>
      <c r="C99" s="29" t="s">
        <v>0</v>
      </c>
      <c r="D99" s="30"/>
      <c r="E99" s="30"/>
      <c r="F99" s="31">
        <f>F100</f>
        <v>136458</v>
      </c>
      <c r="G99" s="31">
        <f>G100</f>
        <v>136458</v>
      </c>
    </row>
    <row r="100" spans="1:7" ht="32.25" customHeight="1" x14ac:dyDescent="0.25">
      <c r="A100" s="7" t="s">
        <v>81</v>
      </c>
      <c r="B100" s="5" t="s">
        <v>80</v>
      </c>
      <c r="C100" s="3" t="s">
        <v>0</v>
      </c>
      <c r="D100" s="4"/>
      <c r="E100" s="4"/>
      <c r="F100" s="16">
        <f>F101</f>
        <v>136458</v>
      </c>
      <c r="G100" s="16">
        <f>G101</f>
        <v>136458</v>
      </c>
    </row>
    <row r="101" spans="1:7" ht="29.25" customHeight="1" x14ac:dyDescent="0.25">
      <c r="A101" s="7" t="s">
        <v>8</v>
      </c>
      <c r="B101" s="5" t="s">
        <v>80</v>
      </c>
      <c r="C101" s="3">
        <v>240</v>
      </c>
      <c r="D101" s="4">
        <v>11</v>
      </c>
      <c r="E101" s="4">
        <v>1</v>
      </c>
      <c r="F101" s="16">
        <v>136458</v>
      </c>
      <c r="G101" s="16">
        <v>136458</v>
      </c>
    </row>
    <row r="102" spans="1:7" ht="44.25" customHeight="1" x14ac:dyDescent="0.25">
      <c r="A102" s="14" t="s">
        <v>272</v>
      </c>
      <c r="B102" s="13" t="s">
        <v>102</v>
      </c>
      <c r="C102" s="11" t="s">
        <v>0</v>
      </c>
      <c r="D102" s="12"/>
      <c r="E102" s="12"/>
      <c r="F102" s="15">
        <f>F103</f>
        <v>7264427.7699999996</v>
      </c>
      <c r="G102" s="15">
        <f>G103</f>
        <v>4320116.7699999996</v>
      </c>
    </row>
    <row r="103" spans="1:7" s="32" customFormat="1" ht="48" customHeight="1" x14ac:dyDescent="0.25">
      <c r="A103" s="27" t="s">
        <v>273</v>
      </c>
      <c r="B103" s="28" t="s">
        <v>274</v>
      </c>
      <c r="C103" s="29" t="s">
        <v>0</v>
      </c>
      <c r="D103" s="30"/>
      <c r="E103" s="30"/>
      <c r="F103" s="31">
        <f>F104+F106+F108+F110+F112+F114+F116+F118+F120</f>
        <v>7264427.7699999996</v>
      </c>
      <c r="G103" s="31">
        <f>G104+G106+G108+G110+G112+G114+G116+G118+G120</f>
        <v>4320116.7699999996</v>
      </c>
    </row>
    <row r="104" spans="1:7" ht="29.25" hidden="1" customHeight="1" x14ac:dyDescent="0.3">
      <c r="A104" s="7" t="s">
        <v>275</v>
      </c>
      <c r="B104" s="5" t="s">
        <v>276</v>
      </c>
      <c r="C104" s="3" t="s">
        <v>0</v>
      </c>
      <c r="D104" s="4"/>
      <c r="E104" s="4"/>
      <c r="F104" s="16">
        <f t="shared" ref="F104:G104" si="19">F105</f>
        <v>0</v>
      </c>
      <c r="G104" s="16">
        <f t="shared" si="19"/>
        <v>0</v>
      </c>
    </row>
    <row r="105" spans="1:7" ht="29.25" hidden="1" customHeight="1" x14ac:dyDescent="0.3">
      <c r="A105" s="7" t="s">
        <v>8</v>
      </c>
      <c r="B105" s="5" t="s">
        <v>276</v>
      </c>
      <c r="C105" s="3">
        <v>240</v>
      </c>
      <c r="D105" s="4">
        <v>5</v>
      </c>
      <c r="E105" s="4">
        <v>3</v>
      </c>
      <c r="F105" s="16"/>
      <c r="G105" s="16"/>
    </row>
    <row r="106" spans="1:7" ht="20.25" hidden="1" customHeight="1" x14ac:dyDescent="0.3">
      <c r="A106" s="7" t="s">
        <v>277</v>
      </c>
      <c r="B106" s="5" t="s">
        <v>278</v>
      </c>
      <c r="C106" s="3" t="s">
        <v>0</v>
      </c>
      <c r="D106" s="4"/>
      <c r="E106" s="4"/>
      <c r="F106" s="16">
        <f t="shared" ref="F106:G106" si="20">F107</f>
        <v>0</v>
      </c>
      <c r="G106" s="16">
        <f t="shared" si="20"/>
        <v>0</v>
      </c>
    </row>
    <row r="107" spans="1:7" ht="29.25" hidden="1" customHeight="1" x14ac:dyDescent="0.3">
      <c r="A107" s="7" t="s">
        <v>8</v>
      </c>
      <c r="B107" s="5" t="s">
        <v>278</v>
      </c>
      <c r="C107" s="3">
        <v>240</v>
      </c>
      <c r="D107" s="4">
        <v>5</v>
      </c>
      <c r="E107" s="4">
        <v>3</v>
      </c>
      <c r="F107" s="16"/>
      <c r="G107" s="16"/>
    </row>
    <row r="108" spans="1:7" ht="47.25" hidden="1" customHeight="1" x14ac:dyDescent="0.3">
      <c r="A108" s="7" t="s">
        <v>279</v>
      </c>
      <c r="B108" s="5" t="s">
        <v>280</v>
      </c>
      <c r="C108" s="3" t="s">
        <v>0</v>
      </c>
      <c r="D108" s="4"/>
      <c r="E108" s="4"/>
      <c r="F108" s="16">
        <f t="shared" ref="F108:G108" si="21">F109</f>
        <v>0</v>
      </c>
      <c r="G108" s="16">
        <f t="shared" si="21"/>
        <v>0</v>
      </c>
    </row>
    <row r="109" spans="1:7" ht="29.25" hidden="1" customHeight="1" x14ac:dyDescent="0.3">
      <c r="A109" s="7" t="s">
        <v>8</v>
      </c>
      <c r="B109" s="5" t="s">
        <v>280</v>
      </c>
      <c r="C109" s="3">
        <v>240</v>
      </c>
      <c r="D109" s="4">
        <v>5</v>
      </c>
      <c r="E109" s="4">
        <v>3</v>
      </c>
      <c r="F109" s="16"/>
      <c r="G109" s="16"/>
    </row>
    <row r="110" spans="1:7" ht="29.25" hidden="1" customHeight="1" x14ac:dyDescent="0.3">
      <c r="A110" s="7" t="s">
        <v>281</v>
      </c>
      <c r="B110" s="5" t="s">
        <v>282</v>
      </c>
      <c r="C110" s="3" t="s">
        <v>0</v>
      </c>
      <c r="D110" s="4"/>
      <c r="E110" s="4"/>
      <c r="F110" s="16">
        <f t="shared" ref="F110:G110" si="22">F111</f>
        <v>0</v>
      </c>
      <c r="G110" s="16">
        <f t="shared" si="22"/>
        <v>0</v>
      </c>
    </row>
    <row r="111" spans="1:7" ht="29.25" hidden="1" customHeight="1" x14ac:dyDescent="0.3">
      <c r="A111" s="7" t="s">
        <v>8</v>
      </c>
      <c r="B111" s="5" t="s">
        <v>282</v>
      </c>
      <c r="C111" s="3">
        <v>240</v>
      </c>
      <c r="D111" s="4">
        <v>5</v>
      </c>
      <c r="E111" s="4">
        <v>3</v>
      </c>
      <c r="F111" s="16"/>
      <c r="G111" s="16"/>
    </row>
    <row r="112" spans="1:7" ht="36" hidden="1" customHeight="1" x14ac:dyDescent="0.3">
      <c r="A112" s="7" t="s">
        <v>321</v>
      </c>
      <c r="B112" s="5" t="s">
        <v>283</v>
      </c>
      <c r="C112" s="3" t="s">
        <v>0</v>
      </c>
      <c r="D112" s="4"/>
      <c r="E112" s="4"/>
      <c r="F112" s="16">
        <f t="shared" ref="F112:G112" si="23">F113</f>
        <v>0</v>
      </c>
      <c r="G112" s="16">
        <f t="shared" si="23"/>
        <v>0</v>
      </c>
    </row>
    <row r="113" spans="1:7" ht="29.25" hidden="1" customHeight="1" x14ac:dyDescent="0.3">
      <c r="A113" s="7" t="s">
        <v>8</v>
      </c>
      <c r="B113" s="5" t="s">
        <v>283</v>
      </c>
      <c r="C113" s="3">
        <v>240</v>
      </c>
      <c r="D113" s="4">
        <v>5</v>
      </c>
      <c r="E113" s="4">
        <v>3</v>
      </c>
      <c r="F113" s="16"/>
      <c r="G113" s="16"/>
    </row>
    <row r="114" spans="1:7" ht="19.5" hidden="1" customHeight="1" x14ac:dyDescent="0.3">
      <c r="A114" s="7" t="s">
        <v>284</v>
      </c>
      <c r="B114" s="5" t="s">
        <v>285</v>
      </c>
      <c r="C114" s="3" t="s">
        <v>0</v>
      </c>
      <c r="D114" s="4"/>
      <c r="E114" s="4"/>
      <c r="F114" s="16">
        <f t="shared" ref="F114:G114" si="24">F115</f>
        <v>0</v>
      </c>
      <c r="G114" s="16">
        <f t="shared" si="24"/>
        <v>0</v>
      </c>
    </row>
    <row r="115" spans="1:7" ht="29.25" hidden="1" customHeight="1" x14ac:dyDescent="0.3">
      <c r="A115" s="7" t="s">
        <v>8</v>
      </c>
      <c r="B115" s="5" t="s">
        <v>285</v>
      </c>
      <c r="C115" s="3">
        <v>240</v>
      </c>
      <c r="D115" s="4">
        <v>5</v>
      </c>
      <c r="E115" s="4">
        <v>3</v>
      </c>
      <c r="F115" s="16"/>
      <c r="G115" s="16"/>
    </row>
    <row r="116" spans="1:7" ht="46.5" customHeight="1" x14ac:dyDescent="0.25">
      <c r="A116" s="7" t="s">
        <v>343</v>
      </c>
      <c r="B116" s="5" t="s">
        <v>345</v>
      </c>
      <c r="C116" s="3" t="s">
        <v>0</v>
      </c>
      <c r="D116" s="4"/>
      <c r="E116" s="4"/>
      <c r="F116" s="36">
        <f t="shared" ref="F116:G118" si="25">F117</f>
        <v>1200000</v>
      </c>
      <c r="G116" s="16">
        <f t="shared" si="25"/>
        <v>1200000</v>
      </c>
    </row>
    <row r="117" spans="1:7" ht="48" customHeight="1" x14ac:dyDescent="0.25">
      <c r="A117" s="7" t="s">
        <v>79</v>
      </c>
      <c r="B117" s="5" t="s">
        <v>345</v>
      </c>
      <c r="C117" s="3">
        <v>810</v>
      </c>
      <c r="D117" s="4">
        <v>5</v>
      </c>
      <c r="E117" s="4">
        <v>3</v>
      </c>
      <c r="F117" s="36">
        <v>1200000</v>
      </c>
      <c r="G117" s="16">
        <v>1200000</v>
      </c>
    </row>
    <row r="118" spans="1:7" ht="30" customHeight="1" x14ac:dyDescent="0.25">
      <c r="A118" s="7" t="s">
        <v>344</v>
      </c>
      <c r="B118" s="5" t="s">
        <v>346</v>
      </c>
      <c r="C118" s="3" t="s">
        <v>0</v>
      </c>
      <c r="D118" s="4"/>
      <c r="E118" s="4"/>
      <c r="F118" s="36">
        <f t="shared" si="25"/>
        <v>5690147.7699999996</v>
      </c>
      <c r="G118" s="16">
        <f t="shared" si="25"/>
        <v>2745836.77</v>
      </c>
    </row>
    <row r="119" spans="1:7" ht="46.5" customHeight="1" x14ac:dyDescent="0.25">
      <c r="A119" s="7" t="s">
        <v>79</v>
      </c>
      <c r="B119" s="5" t="s">
        <v>346</v>
      </c>
      <c r="C119" s="3">
        <v>810</v>
      </c>
      <c r="D119" s="4">
        <v>5</v>
      </c>
      <c r="E119" s="4">
        <v>3</v>
      </c>
      <c r="F119" s="36">
        <v>5690147.7699999996</v>
      </c>
      <c r="G119" s="16">
        <v>2745836.77</v>
      </c>
    </row>
    <row r="120" spans="1:7" ht="35.25" customHeight="1" x14ac:dyDescent="0.25">
      <c r="A120" s="7" t="s">
        <v>307</v>
      </c>
      <c r="B120" s="5" t="s">
        <v>308</v>
      </c>
      <c r="C120" s="3"/>
      <c r="D120" s="4"/>
      <c r="E120" s="4"/>
      <c r="F120" s="16">
        <f>F121</f>
        <v>374280</v>
      </c>
      <c r="G120" s="16">
        <f>G121</f>
        <v>374280</v>
      </c>
    </row>
    <row r="121" spans="1:7" ht="33" customHeight="1" x14ac:dyDescent="0.25">
      <c r="A121" s="7" t="s">
        <v>8</v>
      </c>
      <c r="B121" s="5" t="s">
        <v>308</v>
      </c>
      <c r="C121" s="3">
        <v>240</v>
      </c>
      <c r="D121" s="4">
        <v>1</v>
      </c>
      <c r="E121" s="4">
        <v>13</v>
      </c>
      <c r="F121" s="17">
        <v>374280</v>
      </c>
      <c r="G121" s="17">
        <v>374280</v>
      </c>
    </row>
    <row r="122" spans="1:7" ht="47.25" customHeight="1" x14ac:dyDescent="0.25">
      <c r="A122" s="14" t="s">
        <v>240</v>
      </c>
      <c r="B122" s="13" t="s">
        <v>111</v>
      </c>
      <c r="C122" s="11"/>
      <c r="D122" s="12"/>
      <c r="E122" s="12"/>
      <c r="F122" s="15">
        <f>F123+F128+F134</f>
        <v>6747431</v>
      </c>
      <c r="G122" s="15">
        <f>G123+G128+G134</f>
        <v>6672431</v>
      </c>
    </row>
    <row r="123" spans="1:7" s="32" customFormat="1" ht="20.25" customHeight="1" x14ac:dyDescent="0.25">
      <c r="A123" s="27" t="s">
        <v>252</v>
      </c>
      <c r="B123" s="28" t="s">
        <v>253</v>
      </c>
      <c r="C123" s="29"/>
      <c r="D123" s="30"/>
      <c r="E123" s="30"/>
      <c r="F123" s="31">
        <f>F124+F126</f>
        <v>749440</v>
      </c>
      <c r="G123" s="31">
        <f>G124+G126</f>
        <v>749440</v>
      </c>
    </row>
    <row r="124" spans="1:7" ht="45.75" customHeight="1" x14ac:dyDescent="0.25">
      <c r="A124" s="7" t="s">
        <v>254</v>
      </c>
      <c r="B124" s="5" t="s">
        <v>257</v>
      </c>
      <c r="C124" s="3"/>
      <c r="D124" s="4"/>
      <c r="E124" s="4"/>
      <c r="F124" s="16">
        <f>F125</f>
        <v>10000</v>
      </c>
      <c r="G124" s="16">
        <f>G125</f>
        <v>10000</v>
      </c>
    </row>
    <row r="125" spans="1:7" ht="31.5" customHeight="1" x14ac:dyDescent="0.25">
      <c r="A125" s="7" t="s">
        <v>8</v>
      </c>
      <c r="B125" s="5" t="s">
        <v>257</v>
      </c>
      <c r="C125" s="3">
        <v>240</v>
      </c>
      <c r="D125" s="4">
        <v>3</v>
      </c>
      <c r="E125" s="4">
        <v>14</v>
      </c>
      <c r="F125" s="16">
        <v>10000</v>
      </c>
      <c r="G125" s="16">
        <v>10000</v>
      </c>
    </row>
    <row r="126" spans="1:7" ht="46.5" customHeight="1" x14ac:dyDescent="0.25">
      <c r="A126" s="7" t="s">
        <v>255</v>
      </c>
      <c r="B126" s="5" t="s">
        <v>256</v>
      </c>
      <c r="C126" s="3"/>
      <c r="D126" s="4"/>
      <c r="E126" s="4"/>
      <c r="F126" s="16">
        <f>F127</f>
        <v>739440</v>
      </c>
      <c r="G126" s="16">
        <f>G127</f>
        <v>739440</v>
      </c>
    </row>
    <row r="127" spans="1:7" ht="32.25" customHeight="1" x14ac:dyDescent="0.25">
      <c r="A127" s="7" t="s">
        <v>8</v>
      </c>
      <c r="B127" s="5" t="s">
        <v>256</v>
      </c>
      <c r="C127" s="3">
        <v>240</v>
      </c>
      <c r="D127" s="4">
        <v>3</v>
      </c>
      <c r="E127" s="4">
        <v>14</v>
      </c>
      <c r="F127" s="16">
        <v>739440</v>
      </c>
      <c r="G127" s="36">
        <v>739440</v>
      </c>
    </row>
    <row r="128" spans="1:7" s="32" customFormat="1" ht="58.5" customHeight="1" x14ac:dyDescent="0.25">
      <c r="A128" s="27" t="s">
        <v>241</v>
      </c>
      <c r="B128" s="28" t="s">
        <v>242</v>
      </c>
      <c r="C128" s="29"/>
      <c r="D128" s="30"/>
      <c r="E128" s="30"/>
      <c r="F128" s="15">
        <f>F129+F131</f>
        <v>898057</v>
      </c>
      <c r="G128" s="15">
        <f>G129+G131</f>
        <v>898057</v>
      </c>
    </row>
    <row r="129" spans="1:7" ht="122.25" customHeight="1" x14ac:dyDescent="0.25">
      <c r="A129" s="7" t="s">
        <v>325</v>
      </c>
      <c r="B129" s="5" t="s">
        <v>327</v>
      </c>
      <c r="C129" s="3"/>
      <c r="D129" s="4"/>
      <c r="E129" s="4"/>
      <c r="F129" s="16">
        <f>F130</f>
        <v>780919</v>
      </c>
      <c r="G129" s="16">
        <f>G130</f>
        <v>780919</v>
      </c>
    </row>
    <row r="130" spans="1:7" ht="30.75" customHeight="1" x14ac:dyDescent="0.25">
      <c r="A130" s="7" t="s">
        <v>9</v>
      </c>
      <c r="B130" s="5" t="s">
        <v>327</v>
      </c>
      <c r="C130" s="3">
        <v>120</v>
      </c>
      <c r="D130" s="4">
        <v>1</v>
      </c>
      <c r="E130" s="4">
        <v>4</v>
      </c>
      <c r="F130" s="16">
        <v>780919</v>
      </c>
      <c r="G130" s="16">
        <v>780919</v>
      </c>
    </row>
    <row r="131" spans="1:7" ht="105" customHeight="1" x14ac:dyDescent="0.25">
      <c r="A131" s="7" t="s">
        <v>326</v>
      </c>
      <c r="B131" s="5" t="s">
        <v>328</v>
      </c>
      <c r="C131" s="3"/>
      <c r="D131" s="4"/>
      <c r="E131" s="4"/>
      <c r="F131" s="16">
        <f>F132+F133</f>
        <v>117138</v>
      </c>
      <c r="G131" s="16">
        <f>G132+G133</f>
        <v>117138</v>
      </c>
    </row>
    <row r="132" spans="1:7" ht="30.75" customHeight="1" x14ac:dyDescent="0.25">
      <c r="A132" s="7" t="s">
        <v>9</v>
      </c>
      <c r="B132" s="5" t="s">
        <v>328</v>
      </c>
      <c r="C132" s="3">
        <v>120</v>
      </c>
      <c r="D132" s="4">
        <v>1</v>
      </c>
      <c r="E132" s="4">
        <v>4</v>
      </c>
      <c r="F132" s="36">
        <v>4000</v>
      </c>
      <c r="G132" s="36">
        <v>4000</v>
      </c>
    </row>
    <row r="133" spans="1:7" ht="30.75" customHeight="1" x14ac:dyDescent="0.25">
      <c r="A133" s="7" t="s">
        <v>8</v>
      </c>
      <c r="B133" s="5" t="s">
        <v>328</v>
      </c>
      <c r="C133" s="3">
        <v>240</v>
      </c>
      <c r="D133" s="4">
        <v>1</v>
      </c>
      <c r="E133" s="4">
        <v>4</v>
      </c>
      <c r="F133" s="36">
        <v>113138</v>
      </c>
      <c r="G133" s="36">
        <v>113138</v>
      </c>
    </row>
    <row r="134" spans="1:7" s="32" customFormat="1" ht="30" customHeight="1" x14ac:dyDescent="0.25">
      <c r="A134" s="27" t="s">
        <v>249</v>
      </c>
      <c r="B134" s="28" t="s">
        <v>250</v>
      </c>
      <c r="C134" s="29" t="s">
        <v>0</v>
      </c>
      <c r="D134" s="30"/>
      <c r="E134" s="30"/>
      <c r="F134" s="31">
        <f>F135</f>
        <v>5099934</v>
      </c>
      <c r="G134" s="31">
        <f>G135</f>
        <v>5024934</v>
      </c>
    </row>
    <row r="135" spans="1:7" ht="33" customHeight="1" x14ac:dyDescent="0.25">
      <c r="A135" s="7" t="s">
        <v>110</v>
      </c>
      <c r="B135" s="5" t="s">
        <v>251</v>
      </c>
      <c r="C135" s="3" t="s">
        <v>0</v>
      </c>
      <c r="D135" s="4"/>
      <c r="E135" s="4"/>
      <c r="F135" s="36">
        <f t="shared" ref="F135:G135" si="26">F136+F137+F138</f>
        <v>5099934</v>
      </c>
      <c r="G135" s="16">
        <f t="shared" si="26"/>
        <v>5024934</v>
      </c>
    </row>
    <row r="136" spans="1:7" ht="18.75" customHeight="1" x14ac:dyDescent="0.25">
      <c r="A136" s="7" t="s">
        <v>19</v>
      </c>
      <c r="B136" s="5" t="s">
        <v>251</v>
      </c>
      <c r="C136" s="3">
        <v>110</v>
      </c>
      <c r="D136" s="4">
        <v>3</v>
      </c>
      <c r="E136" s="4">
        <v>9</v>
      </c>
      <c r="F136" s="36">
        <v>4528844</v>
      </c>
      <c r="G136" s="16">
        <v>4528844</v>
      </c>
    </row>
    <row r="137" spans="1:7" ht="33" customHeight="1" x14ac:dyDescent="0.25">
      <c r="A137" s="7" t="s">
        <v>8</v>
      </c>
      <c r="B137" s="5" t="s">
        <v>251</v>
      </c>
      <c r="C137" s="3">
        <v>240</v>
      </c>
      <c r="D137" s="4">
        <v>3</v>
      </c>
      <c r="E137" s="4">
        <v>9</v>
      </c>
      <c r="F137" s="36">
        <v>488090</v>
      </c>
      <c r="G137" s="16">
        <v>413090</v>
      </c>
    </row>
    <row r="138" spans="1:7" ht="18.75" customHeight="1" x14ac:dyDescent="0.25">
      <c r="A138" s="7" t="s">
        <v>7</v>
      </c>
      <c r="B138" s="5" t="s">
        <v>251</v>
      </c>
      <c r="C138" s="3">
        <v>850</v>
      </c>
      <c r="D138" s="4">
        <v>3</v>
      </c>
      <c r="E138" s="4">
        <v>9</v>
      </c>
      <c r="F138" s="36">
        <v>83000</v>
      </c>
      <c r="G138" s="16">
        <v>83000</v>
      </c>
    </row>
    <row r="139" spans="1:7" ht="46.5" customHeight="1" x14ac:dyDescent="0.25">
      <c r="A139" s="14" t="s">
        <v>174</v>
      </c>
      <c r="B139" s="13" t="s">
        <v>49</v>
      </c>
      <c r="C139" s="3"/>
      <c r="D139" s="12"/>
      <c r="E139" s="12"/>
      <c r="F139" s="15">
        <f>F140+F147+F167+F172+F184</f>
        <v>63009149.450000003</v>
      </c>
      <c r="G139" s="15">
        <f>G140+G147+G167+G172+G184</f>
        <v>62691344.129999995</v>
      </c>
    </row>
    <row r="140" spans="1:7" s="32" customFormat="1" ht="22.5" customHeight="1" x14ac:dyDescent="0.25">
      <c r="A140" s="27" t="s">
        <v>198</v>
      </c>
      <c r="B140" s="28" t="s">
        <v>199</v>
      </c>
      <c r="C140" s="33"/>
      <c r="D140" s="30"/>
      <c r="E140" s="30"/>
      <c r="F140" s="31">
        <f>F141+F143+F145</f>
        <v>21886410.449999999</v>
      </c>
      <c r="G140" s="31">
        <f>G141+G143+G145</f>
        <v>21534235.129999999</v>
      </c>
    </row>
    <row r="141" spans="1:7" ht="32.25" customHeight="1" x14ac:dyDescent="0.25">
      <c r="A141" s="7" t="s">
        <v>200</v>
      </c>
      <c r="B141" s="5" t="s">
        <v>201</v>
      </c>
      <c r="C141" s="3"/>
      <c r="D141" s="4"/>
      <c r="E141" s="4"/>
      <c r="F141" s="16">
        <f t="shared" ref="F141:G141" si="27">F142</f>
        <v>243900</v>
      </c>
      <c r="G141" s="16">
        <f t="shared" si="27"/>
        <v>243900</v>
      </c>
    </row>
    <row r="142" spans="1:7" ht="18.75" customHeight="1" x14ac:dyDescent="0.25">
      <c r="A142" s="7" t="s">
        <v>183</v>
      </c>
      <c r="B142" s="5" t="s">
        <v>201</v>
      </c>
      <c r="C142" s="3">
        <v>310</v>
      </c>
      <c r="D142" s="4">
        <v>10</v>
      </c>
      <c r="E142" s="4">
        <v>4</v>
      </c>
      <c r="F142" s="37">
        <v>243900</v>
      </c>
      <c r="G142" s="37">
        <v>243900</v>
      </c>
    </row>
    <row r="143" spans="1:7" ht="62.25" customHeight="1" x14ac:dyDescent="0.25">
      <c r="A143" s="7" t="s">
        <v>202</v>
      </c>
      <c r="B143" s="5" t="s">
        <v>203</v>
      </c>
      <c r="C143" s="3"/>
      <c r="D143" s="4"/>
      <c r="E143" s="4"/>
      <c r="F143" s="16">
        <f t="shared" ref="F143:G143" si="28">F144</f>
        <v>20203449.399999999</v>
      </c>
      <c r="G143" s="16">
        <f t="shared" si="28"/>
        <v>19851274.079999998</v>
      </c>
    </row>
    <row r="144" spans="1:7" ht="18.75" customHeight="1" x14ac:dyDescent="0.25">
      <c r="A144" s="7" t="s">
        <v>183</v>
      </c>
      <c r="B144" s="5" t="s">
        <v>203</v>
      </c>
      <c r="C144" s="3">
        <v>310</v>
      </c>
      <c r="D144" s="4">
        <v>10</v>
      </c>
      <c r="E144" s="4">
        <v>4</v>
      </c>
      <c r="F144" s="16">
        <v>20203449.399999999</v>
      </c>
      <c r="G144" s="16">
        <v>19851274.079999998</v>
      </c>
    </row>
    <row r="145" spans="1:7" ht="47.25" customHeight="1" x14ac:dyDescent="0.25">
      <c r="A145" s="7" t="s">
        <v>314</v>
      </c>
      <c r="B145" s="5" t="s">
        <v>315</v>
      </c>
      <c r="C145" s="3"/>
      <c r="D145" s="4"/>
      <c r="E145" s="4"/>
      <c r="F145" s="16">
        <f>F146</f>
        <v>1439061.05</v>
      </c>
      <c r="G145" s="16">
        <f>G146</f>
        <v>1439061.05</v>
      </c>
    </row>
    <row r="146" spans="1:7" ht="18.75" customHeight="1" x14ac:dyDescent="0.25">
      <c r="A146" s="7" t="s">
        <v>316</v>
      </c>
      <c r="B146" s="5" t="s">
        <v>315</v>
      </c>
      <c r="C146" s="3">
        <v>410</v>
      </c>
      <c r="D146" s="4">
        <v>10</v>
      </c>
      <c r="E146" s="4">
        <v>4</v>
      </c>
      <c r="F146" s="17">
        <v>1439061.05</v>
      </c>
      <c r="G146" s="16">
        <v>1439061.05</v>
      </c>
    </row>
    <row r="147" spans="1:7" s="32" customFormat="1" ht="18.75" customHeight="1" x14ac:dyDescent="0.25">
      <c r="A147" s="27" t="s">
        <v>177</v>
      </c>
      <c r="B147" s="28" t="s">
        <v>178</v>
      </c>
      <c r="C147" s="29"/>
      <c r="D147" s="30"/>
      <c r="E147" s="30"/>
      <c r="F147" s="31">
        <f>F148+F151+F153+F155+F158+F162+F165</f>
        <v>28595860</v>
      </c>
      <c r="G147" s="31">
        <f>G148+G151+G153+G155+G158+G162+G165</f>
        <v>28434907</v>
      </c>
    </row>
    <row r="148" spans="1:7" ht="33" customHeight="1" x14ac:dyDescent="0.25">
      <c r="A148" s="7" t="s">
        <v>179</v>
      </c>
      <c r="B148" s="5" t="s">
        <v>180</v>
      </c>
      <c r="C148" s="3"/>
      <c r="D148" s="4"/>
      <c r="E148" s="4"/>
      <c r="F148" s="16">
        <f t="shared" ref="F148:G148" si="29">F149+F150</f>
        <v>14913743</v>
      </c>
      <c r="G148" s="16">
        <f t="shared" si="29"/>
        <v>14913743</v>
      </c>
    </row>
    <row r="149" spans="1:7" ht="34.5" customHeight="1" x14ac:dyDescent="0.25">
      <c r="A149" s="7" t="s">
        <v>86</v>
      </c>
      <c r="B149" s="5" t="s">
        <v>180</v>
      </c>
      <c r="C149" s="3">
        <v>630</v>
      </c>
      <c r="D149" s="4">
        <v>10</v>
      </c>
      <c r="E149" s="4">
        <v>3</v>
      </c>
      <c r="F149" s="16">
        <v>760000</v>
      </c>
      <c r="G149" s="16">
        <v>760000</v>
      </c>
    </row>
    <row r="150" spans="1:7" ht="44.25" customHeight="1" x14ac:dyDescent="0.25">
      <c r="A150" s="7" t="s">
        <v>79</v>
      </c>
      <c r="B150" s="5" t="s">
        <v>180</v>
      </c>
      <c r="C150" s="3">
        <v>810</v>
      </c>
      <c r="D150" s="4">
        <v>10</v>
      </c>
      <c r="E150" s="4">
        <v>3</v>
      </c>
      <c r="F150" s="16">
        <v>14153743</v>
      </c>
      <c r="G150" s="16">
        <v>14153743</v>
      </c>
    </row>
    <row r="151" spans="1:7" ht="32.25" customHeight="1" x14ac:dyDescent="0.25">
      <c r="A151" s="7" t="s">
        <v>181</v>
      </c>
      <c r="B151" s="5" t="s">
        <v>182</v>
      </c>
      <c r="C151" s="3"/>
      <c r="D151" s="4"/>
      <c r="E151" s="4"/>
      <c r="F151" s="16">
        <f t="shared" ref="F151:G151" si="30">F152</f>
        <v>4085417</v>
      </c>
      <c r="G151" s="16">
        <f t="shared" si="30"/>
        <v>4721480</v>
      </c>
    </row>
    <row r="152" spans="1:7" ht="46.5" customHeight="1" x14ac:dyDescent="0.25">
      <c r="A152" s="7" t="s">
        <v>79</v>
      </c>
      <c r="B152" s="5" t="s">
        <v>182</v>
      </c>
      <c r="C152" s="3">
        <v>810</v>
      </c>
      <c r="D152" s="4">
        <v>10</v>
      </c>
      <c r="E152" s="4">
        <v>3</v>
      </c>
      <c r="F152" s="16">
        <v>4085417</v>
      </c>
      <c r="G152" s="16">
        <v>4721480</v>
      </c>
    </row>
    <row r="153" spans="1:7" ht="44.25" customHeight="1" x14ac:dyDescent="0.25">
      <c r="A153" s="7" t="s">
        <v>184</v>
      </c>
      <c r="B153" s="5" t="s">
        <v>185</v>
      </c>
      <c r="C153" s="3"/>
      <c r="D153" s="4"/>
      <c r="E153" s="4"/>
      <c r="F153" s="16">
        <f t="shared" ref="F153:G153" si="31">F154</f>
        <v>634416</v>
      </c>
      <c r="G153" s="16">
        <f t="shared" si="31"/>
        <v>630379</v>
      </c>
    </row>
    <row r="154" spans="1:7" ht="32.25" customHeight="1" x14ac:dyDescent="0.25">
      <c r="A154" s="7" t="s">
        <v>94</v>
      </c>
      <c r="B154" s="5" t="s">
        <v>185</v>
      </c>
      <c r="C154" s="3">
        <v>320</v>
      </c>
      <c r="D154" s="4">
        <v>10</v>
      </c>
      <c r="E154" s="4">
        <v>3</v>
      </c>
      <c r="F154" s="16">
        <v>634416</v>
      </c>
      <c r="G154" s="16">
        <v>630379</v>
      </c>
    </row>
    <row r="155" spans="1:7" ht="30.75" customHeight="1" x14ac:dyDescent="0.25">
      <c r="A155" s="7" t="s">
        <v>186</v>
      </c>
      <c r="B155" s="5" t="s">
        <v>187</v>
      </c>
      <c r="C155" s="3"/>
      <c r="D155" s="4"/>
      <c r="E155" s="4"/>
      <c r="F155" s="16">
        <f>F156+F157</f>
        <v>5933438</v>
      </c>
      <c r="G155" s="16">
        <f>G156+G157</f>
        <v>5043757</v>
      </c>
    </row>
    <row r="156" spans="1:7" ht="35.25" customHeight="1" x14ac:dyDescent="0.25">
      <c r="A156" s="7" t="s">
        <v>86</v>
      </c>
      <c r="B156" s="5" t="s">
        <v>187</v>
      </c>
      <c r="C156" s="3">
        <v>630</v>
      </c>
      <c r="D156" s="4">
        <v>10</v>
      </c>
      <c r="E156" s="4">
        <v>3</v>
      </c>
      <c r="F156" s="16">
        <v>683795</v>
      </c>
      <c r="G156" s="16">
        <v>685901</v>
      </c>
    </row>
    <row r="157" spans="1:7" ht="48" customHeight="1" x14ac:dyDescent="0.25">
      <c r="A157" s="7" t="s">
        <v>79</v>
      </c>
      <c r="B157" s="5" t="s">
        <v>187</v>
      </c>
      <c r="C157" s="3">
        <v>810</v>
      </c>
      <c r="D157" s="4">
        <v>10</v>
      </c>
      <c r="E157" s="4">
        <v>3</v>
      </c>
      <c r="F157" s="16">
        <v>5249643</v>
      </c>
      <c r="G157" s="16">
        <v>4357856</v>
      </c>
    </row>
    <row r="158" spans="1:7" ht="18.75" customHeight="1" x14ac:dyDescent="0.25">
      <c r="A158" s="7" t="s">
        <v>188</v>
      </c>
      <c r="B158" s="5" t="s">
        <v>189</v>
      </c>
      <c r="C158" s="3"/>
      <c r="D158" s="4"/>
      <c r="E158" s="4"/>
      <c r="F158" s="16">
        <f t="shared" ref="F158:G158" si="32">F159+F160+F161</f>
        <v>410704</v>
      </c>
      <c r="G158" s="16">
        <f t="shared" si="32"/>
        <v>427133</v>
      </c>
    </row>
    <row r="159" spans="1:7" ht="33" customHeight="1" x14ac:dyDescent="0.25">
      <c r="A159" s="7" t="s">
        <v>8</v>
      </c>
      <c r="B159" s="5" t="s">
        <v>189</v>
      </c>
      <c r="C159" s="3">
        <v>240</v>
      </c>
      <c r="D159" s="4">
        <v>10</v>
      </c>
      <c r="E159" s="4">
        <v>3</v>
      </c>
      <c r="F159" s="16">
        <v>5670</v>
      </c>
      <c r="G159" s="16">
        <v>5915</v>
      </c>
    </row>
    <row r="160" spans="1:7" ht="18.75" customHeight="1" x14ac:dyDescent="0.25">
      <c r="A160" s="7" t="s">
        <v>183</v>
      </c>
      <c r="B160" s="5" t="s">
        <v>189</v>
      </c>
      <c r="C160" s="3">
        <v>310</v>
      </c>
      <c r="D160" s="4">
        <v>10</v>
      </c>
      <c r="E160" s="4">
        <v>3</v>
      </c>
      <c r="F160" s="16">
        <v>377219</v>
      </c>
      <c r="G160" s="16">
        <v>393403</v>
      </c>
    </row>
    <row r="161" spans="1:7" ht="48.75" customHeight="1" x14ac:dyDescent="0.25">
      <c r="A161" s="7" t="s">
        <v>79</v>
      </c>
      <c r="B161" s="5" t="s">
        <v>189</v>
      </c>
      <c r="C161" s="3">
        <v>810</v>
      </c>
      <c r="D161" s="4">
        <v>10</v>
      </c>
      <c r="E161" s="4">
        <v>3</v>
      </c>
      <c r="F161" s="16">
        <v>27815</v>
      </c>
      <c r="G161" s="16">
        <v>27815</v>
      </c>
    </row>
    <row r="162" spans="1:7" ht="75" customHeight="1" x14ac:dyDescent="0.25">
      <c r="A162" s="7" t="s">
        <v>190</v>
      </c>
      <c r="B162" s="5" t="s">
        <v>191</v>
      </c>
      <c r="C162" s="3"/>
      <c r="D162" s="4"/>
      <c r="E162" s="4"/>
      <c r="F162" s="16">
        <f t="shared" ref="F162:G162" si="33">F163+F164</f>
        <v>2202984</v>
      </c>
      <c r="G162" s="16">
        <f t="shared" si="33"/>
        <v>2291106</v>
      </c>
    </row>
    <row r="163" spans="1:7" ht="31.5" customHeight="1" x14ac:dyDescent="0.25">
      <c r="A163" s="7" t="s">
        <v>8</v>
      </c>
      <c r="B163" s="5" t="s">
        <v>191</v>
      </c>
      <c r="C163" s="3">
        <v>240</v>
      </c>
      <c r="D163" s="4">
        <v>10</v>
      </c>
      <c r="E163" s="4">
        <v>3</v>
      </c>
      <c r="F163" s="16">
        <v>23485</v>
      </c>
      <c r="G163" s="16">
        <v>25144</v>
      </c>
    </row>
    <row r="164" spans="1:7" ht="18.75" customHeight="1" x14ac:dyDescent="0.25">
      <c r="A164" s="7" t="s">
        <v>183</v>
      </c>
      <c r="B164" s="5" t="s">
        <v>191</v>
      </c>
      <c r="C164" s="3">
        <v>310</v>
      </c>
      <c r="D164" s="4">
        <v>10</v>
      </c>
      <c r="E164" s="4">
        <v>3</v>
      </c>
      <c r="F164" s="16">
        <v>2179499</v>
      </c>
      <c r="G164" s="16">
        <v>2265962</v>
      </c>
    </row>
    <row r="165" spans="1:7" ht="48" customHeight="1" x14ac:dyDescent="0.25">
      <c r="A165" s="7" t="s">
        <v>347</v>
      </c>
      <c r="B165" s="5" t="s">
        <v>348</v>
      </c>
      <c r="C165" s="3"/>
      <c r="D165" s="4"/>
      <c r="E165" s="4"/>
      <c r="F165" s="16">
        <f t="shared" ref="F165:G165" si="34">F166</f>
        <v>415158</v>
      </c>
      <c r="G165" s="16">
        <f t="shared" si="34"/>
        <v>407309</v>
      </c>
    </row>
    <row r="166" spans="1:7" ht="35.25" customHeight="1" x14ac:dyDescent="0.25">
      <c r="A166" s="7" t="s">
        <v>86</v>
      </c>
      <c r="B166" s="5" t="s">
        <v>348</v>
      </c>
      <c r="C166" s="3">
        <v>630</v>
      </c>
      <c r="D166" s="4">
        <v>10</v>
      </c>
      <c r="E166" s="4">
        <v>3</v>
      </c>
      <c r="F166" s="16">
        <v>415158</v>
      </c>
      <c r="G166" s="16">
        <v>407309</v>
      </c>
    </row>
    <row r="167" spans="1:7" s="32" customFormat="1" ht="18.75" customHeight="1" x14ac:dyDescent="0.25">
      <c r="A167" s="27" t="s">
        <v>192</v>
      </c>
      <c r="B167" s="28" t="s">
        <v>193</v>
      </c>
      <c r="C167" s="29"/>
      <c r="D167" s="30"/>
      <c r="E167" s="30"/>
      <c r="F167" s="31">
        <f>F168+F170</f>
        <v>4914159</v>
      </c>
      <c r="G167" s="31">
        <f>G168+G170</f>
        <v>5109482</v>
      </c>
    </row>
    <row r="168" spans="1:7" ht="48" customHeight="1" x14ac:dyDescent="0.25">
      <c r="A168" s="7" t="s">
        <v>196</v>
      </c>
      <c r="B168" s="5" t="s">
        <v>197</v>
      </c>
      <c r="C168" s="3"/>
      <c r="D168" s="4"/>
      <c r="E168" s="4"/>
      <c r="F168" s="16">
        <f>F169</f>
        <v>513309</v>
      </c>
      <c r="G168" s="16">
        <f>G169</f>
        <v>532598</v>
      </c>
    </row>
    <row r="169" spans="1:7" ht="18.75" customHeight="1" x14ac:dyDescent="0.25">
      <c r="A169" s="7" t="s">
        <v>183</v>
      </c>
      <c r="B169" s="5" t="s">
        <v>197</v>
      </c>
      <c r="C169" s="3">
        <v>310</v>
      </c>
      <c r="D169" s="4">
        <v>10</v>
      </c>
      <c r="E169" s="4">
        <v>1</v>
      </c>
      <c r="F169" s="16">
        <v>513309</v>
      </c>
      <c r="G169" s="16">
        <v>532598</v>
      </c>
    </row>
    <row r="170" spans="1:7" ht="45.75" customHeight="1" x14ac:dyDescent="0.25">
      <c r="A170" s="7" t="s">
        <v>194</v>
      </c>
      <c r="B170" s="5" t="s">
        <v>195</v>
      </c>
      <c r="C170" s="3"/>
      <c r="D170" s="4"/>
      <c r="E170" s="4"/>
      <c r="F170" s="16">
        <f t="shared" ref="F170:G170" si="35">F171</f>
        <v>4400850</v>
      </c>
      <c r="G170" s="16">
        <f t="shared" si="35"/>
        <v>4576884</v>
      </c>
    </row>
    <row r="171" spans="1:7" ht="18.75" customHeight="1" x14ac:dyDescent="0.25">
      <c r="A171" s="7" t="s">
        <v>183</v>
      </c>
      <c r="B171" s="5" t="s">
        <v>195</v>
      </c>
      <c r="C171" s="3">
        <v>310</v>
      </c>
      <c r="D171" s="4">
        <v>10</v>
      </c>
      <c r="E171" s="4">
        <v>3</v>
      </c>
      <c r="F171" s="16">
        <v>4400850</v>
      </c>
      <c r="G171" s="16">
        <v>4576884</v>
      </c>
    </row>
    <row r="172" spans="1:7" s="32" customFormat="1" ht="33" customHeight="1" x14ac:dyDescent="0.25">
      <c r="A172" s="27" t="s">
        <v>48</v>
      </c>
      <c r="B172" s="28" t="s">
        <v>47</v>
      </c>
      <c r="C172" s="29" t="s">
        <v>0</v>
      </c>
      <c r="D172" s="30"/>
      <c r="E172" s="30"/>
      <c r="F172" s="31">
        <f>F173+F175+F177+F179</f>
        <v>7062720</v>
      </c>
      <c r="G172" s="31">
        <f>G173+G175+G177+G179</f>
        <v>7062720</v>
      </c>
    </row>
    <row r="173" spans="1:7" ht="65.25" customHeight="1" x14ac:dyDescent="0.25">
      <c r="A173" s="7" t="s">
        <v>349</v>
      </c>
      <c r="B173" s="5" t="s">
        <v>351</v>
      </c>
      <c r="C173" s="3" t="s">
        <v>0</v>
      </c>
      <c r="D173" s="4"/>
      <c r="E173" s="4"/>
      <c r="F173" s="37">
        <f t="shared" ref="F173:G173" si="36">F174</f>
        <v>583338</v>
      </c>
      <c r="G173" s="16">
        <f t="shared" si="36"/>
        <v>583338</v>
      </c>
    </row>
    <row r="174" spans="1:7" ht="33" customHeight="1" x14ac:dyDescent="0.25">
      <c r="A174" s="7" t="s">
        <v>9</v>
      </c>
      <c r="B174" s="5" t="s">
        <v>351</v>
      </c>
      <c r="C174" s="3">
        <v>120</v>
      </c>
      <c r="D174" s="4">
        <v>10</v>
      </c>
      <c r="E174" s="4">
        <v>6</v>
      </c>
      <c r="F174" s="37">
        <v>583338</v>
      </c>
      <c r="G174" s="16">
        <v>583338</v>
      </c>
    </row>
    <row r="175" spans="1:7" ht="64.5" customHeight="1" x14ac:dyDescent="0.25">
      <c r="A175" s="7" t="s">
        <v>350</v>
      </c>
      <c r="B175" s="5" t="s">
        <v>352</v>
      </c>
      <c r="C175" s="3" t="s">
        <v>0</v>
      </c>
      <c r="D175" s="4"/>
      <c r="E175" s="4"/>
      <c r="F175" s="37">
        <f t="shared" ref="F175:G175" si="37">F176</f>
        <v>3230</v>
      </c>
      <c r="G175" s="16">
        <f t="shared" si="37"/>
        <v>3230</v>
      </c>
    </row>
    <row r="176" spans="1:7" ht="33" customHeight="1" x14ac:dyDescent="0.25">
      <c r="A176" s="7" t="s">
        <v>8</v>
      </c>
      <c r="B176" s="5" t="s">
        <v>352</v>
      </c>
      <c r="C176" s="3">
        <v>240</v>
      </c>
      <c r="D176" s="4">
        <v>10</v>
      </c>
      <c r="E176" s="4">
        <v>6</v>
      </c>
      <c r="F176" s="37">
        <v>3230</v>
      </c>
      <c r="G176" s="16">
        <v>3230</v>
      </c>
    </row>
    <row r="177" spans="1:7" ht="104.25" customHeight="1" x14ac:dyDescent="0.25">
      <c r="A177" s="7" t="s">
        <v>175</v>
      </c>
      <c r="B177" s="5" t="s">
        <v>46</v>
      </c>
      <c r="C177" s="3" t="s">
        <v>0</v>
      </c>
      <c r="D177" s="4"/>
      <c r="E177" s="4"/>
      <c r="F177" s="37">
        <f t="shared" ref="F177:G177" si="38">F178</f>
        <v>5631436</v>
      </c>
      <c r="G177" s="37">
        <f t="shared" si="38"/>
        <v>5631436</v>
      </c>
    </row>
    <row r="178" spans="1:7" ht="29.25" customHeight="1" x14ac:dyDescent="0.25">
      <c r="A178" s="7" t="s">
        <v>9</v>
      </c>
      <c r="B178" s="5" t="s">
        <v>46</v>
      </c>
      <c r="C178" s="3">
        <v>120</v>
      </c>
      <c r="D178" s="4">
        <v>10</v>
      </c>
      <c r="E178" s="4">
        <v>6</v>
      </c>
      <c r="F178" s="37">
        <v>5631436</v>
      </c>
      <c r="G178" s="37">
        <v>5631436</v>
      </c>
    </row>
    <row r="179" spans="1:7" ht="33" customHeight="1" x14ac:dyDescent="0.25">
      <c r="A179" s="7" t="s">
        <v>176</v>
      </c>
      <c r="B179" s="5" t="s">
        <v>45</v>
      </c>
      <c r="C179" s="3" t="s">
        <v>0</v>
      </c>
      <c r="D179" s="4"/>
      <c r="E179" s="4"/>
      <c r="F179" s="16">
        <f>F180+F181+F182+F183</f>
        <v>844716</v>
      </c>
      <c r="G179" s="16">
        <f>G180+G181+G182+G183</f>
        <v>844716</v>
      </c>
    </row>
    <row r="180" spans="1:7" ht="29.25" customHeight="1" x14ac:dyDescent="0.25">
      <c r="A180" s="7" t="s">
        <v>9</v>
      </c>
      <c r="B180" s="5" t="s">
        <v>45</v>
      </c>
      <c r="C180" s="3">
        <v>120</v>
      </c>
      <c r="D180" s="4">
        <v>10</v>
      </c>
      <c r="E180" s="4">
        <v>6</v>
      </c>
      <c r="F180" s="16">
        <v>8000</v>
      </c>
      <c r="G180" s="16">
        <v>8000</v>
      </c>
    </row>
    <row r="181" spans="1:7" ht="33" customHeight="1" x14ac:dyDescent="0.25">
      <c r="A181" s="7" t="s">
        <v>8</v>
      </c>
      <c r="B181" s="5" t="s">
        <v>45</v>
      </c>
      <c r="C181" s="3">
        <v>240</v>
      </c>
      <c r="D181" s="4">
        <v>7</v>
      </c>
      <c r="E181" s="4">
        <v>5</v>
      </c>
      <c r="F181" s="16">
        <v>30000</v>
      </c>
      <c r="G181" s="16">
        <v>30000</v>
      </c>
    </row>
    <row r="182" spans="1:7" ht="33" customHeight="1" x14ac:dyDescent="0.25">
      <c r="A182" s="7" t="s">
        <v>8</v>
      </c>
      <c r="B182" s="5" t="s">
        <v>45</v>
      </c>
      <c r="C182" s="3">
        <v>240</v>
      </c>
      <c r="D182" s="4">
        <v>10</v>
      </c>
      <c r="E182" s="4">
        <v>6</v>
      </c>
      <c r="F182" s="16">
        <v>806166</v>
      </c>
      <c r="G182" s="16">
        <v>806166</v>
      </c>
    </row>
    <row r="183" spans="1:7" ht="20.25" customHeight="1" x14ac:dyDescent="0.25">
      <c r="A183" s="7" t="s">
        <v>7</v>
      </c>
      <c r="B183" s="5" t="s">
        <v>45</v>
      </c>
      <c r="C183" s="3">
        <v>850</v>
      </c>
      <c r="D183" s="4">
        <v>10</v>
      </c>
      <c r="E183" s="4">
        <v>6</v>
      </c>
      <c r="F183" s="16">
        <v>550</v>
      </c>
      <c r="G183" s="16">
        <v>550</v>
      </c>
    </row>
    <row r="184" spans="1:7" s="32" customFormat="1" ht="30" customHeight="1" x14ac:dyDescent="0.25">
      <c r="A184" s="27" t="s">
        <v>353</v>
      </c>
      <c r="B184" s="28" t="s">
        <v>355</v>
      </c>
      <c r="C184" s="29"/>
      <c r="D184" s="34"/>
      <c r="E184" s="34"/>
      <c r="F184" s="31">
        <f>F185</f>
        <v>550000</v>
      </c>
      <c r="G184" s="31">
        <f>G185</f>
        <v>550000</v>
      </c>
    </row>
    <row r="185" spans="1:7" ht="48" customHeight="1" x14ac:dyDescent="0.25">
      <c r="A185" s="7" t="s">
        <v>354</v>
      </c>
      <c r="B185" s="5" t="s">
        <v>356</v>
      </c>
      <c r="C185" s="3"/>
      <c r="D185" s="4"/>
      <c r="E185" s="4"/>
      <c r="F185" s="16">
        <f>F186</f>
        <v>550000</v>
      </c>
      <c r="G185" s="16">
        <f>G186</f>
        <v>550000</v>
      </c>
    </row>
    <row r="186" spans="1:7" ht="32.25" customHeight="1" x14ac:dyDescent="0.25">
      <c r="A186" s="7" t="s">
        <v>86</v>
      </c>
      <c r="B186" s="5" t="s">
        <v>356</v>
      </c>
      <c r="C186" s="3">
        <v>630</v>
      </c>
      <c r="D186" s="4">
        <v>10</v>
      </c>
      <c r="E186" s="4">
        <v>6</v>
      </c>
      <c r="F186" s="16">
        <v>550000</v>
      </c>
      <c r="G186" s="16">
        <v>550000</v>
      </c>
    </row>
    <row r="187" spans="1:7" ht="44.25" customHeight="1" x14ac:dyDescent="0.25">
      <c r="A187" s="14" t="s">
        <v>239</v>
      </c>
      <c r="B187" s="13" t="s">
        <v>139</v>
      </c>
      <c r="C187" s="11" t="s">
        <v>0</v>
      </c>
      <c r="D187" s="12"/>
      <c r="E187" s="12"/>
      <c r="F187" s="15">
        <f>F188+F191</f>
        <v>470611</v>
      </c>
      <c r="G187" s="15">
        <f>G188+G191</f>
        <v>470611</v>
      </c>
    </row>
    <row r="188" spans="1:7" s="32" customFormat="1" ht="60" customHeight="1" x14ac:dyDescent="0.25">
      <c r="A188" s="27" t="s">
        <v>233</v>
      </c>
      <c r="B188" s="28" t="s">
        <v>234</v>
      </c>
      <c r="C188" s="29"/>
      <c r="D188" s="30"/>
      <c r="E188" s="30"/>
      <c r="F188" s="31">
        <f>F189</f>
        <v>21600</v>
      </c>
      <c r="G188" s="31">
        <f>G189</f>
        <v>21600</v>
      </c>
    </row>
    <row r="189" spans="1:7" ht="33" customHeight="1" x14ac:dyDescent="0.25">
      <c r="A189" s="7" t="s">
        <v>235</v>
      </c>
      <c r="B189" s="5" t="s">
        <v>236</v>
      </c>
      <c r="C189" s="3"/>
      <c r="D189" s="4"/>
      <c r="E189" s="4"/>
      <c r="F189" s="16">
        <f>F190</f>
        <v>21600</v>
      </c>
      <c r="G189" s="16">
        <f>G190</f>
        <v>21600</v>
      </c>
    </row>
    <row r="190" spans="1:7" ht="33" customHeight="1" x14ac:dyDescent="0.25">
      <c r="A190" s="7" t="s">
        <v>8</v>
      </c>
      <c r="B190" s="5" t="s">
        <v>236</v>
      </c>
      <c r="C190" s="3">
        <v>240</v>
      </c>
      <c r="D190" s="4">
        <v>1</v>
      </c>
      <c r="E190" s="4">
        <v>4</v>
      </c>
      <c r="F190" s="16">
        <v>21600</v>
      </c>
      <c r="G190" s="16">
        <v>21600</v>
      </c>
    </row>
    <row r="191" spans="1:7" s="32" customFormat="1" ht="45" customHeight="1" x14ac:dyDescent="0.25">
      <c r="A191" s="27" t="s">
        <v>309</v>
      </c>
      <c r="B191" s="28" t="s">
        <v>138</v>
      </c>
      <c r="C191" s="29" t="s">
        <v>0</v>
      </c>
      <c r="D191" s="30"/>
      <c r="E191" s="30"/>
      <c r="F191" s="31">
        <f>F192+F194</f>
        <v>449011</v>
      </c>
      <c r="G191" s="31">
        <f>G192+G194</f>
        <v>449011</v>
      </c>
    </row>
    <row r="192" spans="1:7" ht="91.5" customHeight="1" x14ac:dyDescent="0.25">
      <c r="A192" s="7" t="s">
        <v>237</v>
      </c>
      <c r="B192" s="5" t="s">
        <v>137</v>
      </c>
      <c r="C192" s="3" t="s">
        <v>0</v>
      </c>
      <c r="D192" s="4"/>
      <c r="E192" s="4"/>
      <c r="F192" s="16">
        <f t="shared" ref="F192" si="39">F193</f>
        <v>390444</v>
      </c>
      <c r="G192" s="16">
        <v>390444</v>
      </c>
    </row>
    <row r="193" spans="1:7" ht="30.75" customHeight="1" x14ac:dyDescent="0.25">
      <c r="A193" s="7" t="s">
        <v>9</v>
      </c>
      <c r="B193" s="5" t="s">
        <v>137</v>
      </c>
      <c r="C193" s="3">
        <v>120</v>
      </c>
      <c r="D193" s="4">
        <v>1</v>
      </c>
      <c r="E193" s="4">
        <v>4</v>
      </c>
      <c r="F193" s="16">
        <v>390444</v>
      </c>
      <c r="G193" s="16">
        <v>390444</v>
      </c>
    </row>
    <row r="194" spans="1:7" ht="90.75" customHeight="1" x14ac:dyDescent="0.25">
      <c r="A194" s="7" t="s">
        <v>238</v>
      </c>
      <c r="B194" s="5" t="s">
        <v>136</v>
      </c>
      <c r="C194" s="3" t="s">
        <v>0</v>
      </c>
      <c r="D194" s="4"/>
      <c r="E194" s="4"/>
      <c r="F194" s="16">
        <f t="shared" ref="F194" si="40">F195+F196</f>
        <v>58567</v>
      </c>
      <c r="G194" s="16">
        <v>58567</v>
      </c>
    </row>
    <row r="195" spans="1:7" ht="32.25" customHeight="1" x14ac:dyDescent="0.25">
      <c r="A195" s="7" t="s">
        <v>9</v>
      </c>
      <c r="B195" s="5" t="s">
        <v>136</v>
      </c>
      <c r="C195" s="3">
        <v>120</v>
      </c>
      <c r="D195" s="4">
        <v>1</v>
      </c>
      <c r="E195" s="4">
        <v>4</v>
      </c>
      <c r="F195" s="16">
        <v>2000</v>
      </c>
      <c r="G195" s="16">
        <v>2000</v>
      </c>
    </row>
    <row r="196" spans="1:7" ht="32.25" customHeight="1" x14ac:dyDescent="0.25">
      <c r="A196" s="7" t="s">
        <v>8</v>
      </c>
      <c r="B196" s="5" t="s">
        <v>136</v>
      </c>
      <c r="C196" s="3">
        <v>240</v>
      </c>
      <c r="D196" s="4">
        <v>1</v>
      </c>
      <c r="E196" s="4">
        <v>4</v>
      </c>
      <c r="F196" s="16">
        <v>56567</v>
      </c>
      <c r="G196" s="16">
        <v>56567</v>
      </c>
    </row>
    <row r="197" spans="1:7" ht="43.5" customHeight="1" x14ac:dyDescent="0.25">
      <c r="A197" s="14" t="s">
        <v>260</v>
      </c>
      <c r="B197" s="13" t="s">
        <v>106</v>
      </c>
      <c r="C197" s="11" t="s">
        <v>0</v>
      </c>
      <c r="D197" s="12"/>
      <c r="E197" s="12"/>
      <c r="F197" s="15">
        <f>F198</f>
        <v>1054466</v>
      </c>
      <c r="G197" s="15">
        <f>G198</f>
        <v>1054466</v>
      </c>
    </row>
    <row r="198" spans="1:7" s="32" customFormat="1" ht="45.75" customHeight="1" x14ac:dyDescent="0.25">
      <c r="A198" s="27" t="s">
        <v>105</v>
      </c>
      <c r="B198" s="28" t="s">
        <v>261</v>
      </c>
      <c r="C198" s="29" t="s">
        <v>0</v>
      </c>
      <c r="D198" s="30"/>
      <c r="E198" s="30"/>
      <c r="F198" s="31">
        <f>F199+F201</f>
        <v>1054466</v>
      </c>
      <c r="G198" s="31">
        <f>G199+G201</f>
        <v>1054466</v>
      </c>
    </row>
    <row r="199" spans="1:7" ht="44.25" customHeight="1" x14ac:dyDescent="0.25">
      <c r="A199" s="7" t="s">
        <v>104</v>
      </c>
      <c r="B199" s="5" t="s">
        <v>262</v>
      </c>
      <c r="C199" s="3" t="s">
        <v>0</v>
      </c>
      <c r="D199" s="4"/>
      <c r="E199" s="4"/>
      <c r="F199" s="36">
        <f t="shared" ref="F199:G199" si="41">F200</f>
        <v>410287</v>
      </c>
      <c r="G199" s="36">
        <f t="shared" si="41"/>
        <v>410287</v>
      </c>
    </row>
    <row r="200" spans="1:7" ht="32.25" customHeight="1" x14ac:dyDescent="0.25">
      <c r="A200" s="7" t="s">
        <v>8</v>
      </c>
      <c r="B200" s="5" t="s">
        <v>262</v>
      </c>
      <c r="C200" s="3">
        <v>810</v>
      </c>
      <c r="D200" s="4">
        <v>4</v>
      </c>
      <c r="E200" s="4">
        <v>1</v>
      </c>
      <c r="F200" s="36">
        <v>410287</v>
      </c>
      <c r="G200" s="36">
        <v>410287</v>
      </c>
    </row>
    <row r="201" spans="1:7" ht="32.25" customHeight="1" x14ac:dyDescent="0.25">
      <c r="A201" s="7" t="s">
        <v>103</v>
      </c>
      <c r="B201" s="5" t="s">
        <v>263</v>
      </c>
      <c r="C201" s="3" t="s">
        <v>0</v>
      </c>
      <c r="D201" s="4"/>
      <c r="E201" s="4"/>
      <c r="F201" s="36">
        <f t="shared" ref="F201:G201" si="42">F202</f>
        <v>644179</v>
      </c>
      <c r="G201" s="36">
        <f t="shared" si="42"/>
        <v>644179</v>
      </c>
    </row>
    <row r="202" spans="1:7" ht="32.25" customHeight="1" x14ac:dyDescent="0.25">
      <c r="A202" s="7" t="s">
        <v>8</v>
      </c>
      <c r="B202" s="5" t="s">
        <v>263</v>
      </c>
      <c r="C202" s="3">
        <v>810</v>
      </c>
      <c r="D202" s="4">
        <v>4</v>
      </c>
      <c r="E202" s="4">
        <v>1</v>
      </c>
      <c r="F202" s="36">
        <v>644179</v>
      </c>
      <c r="G202" s="36">
        <v>644179</v>
      </c>
    </row>
    <row r="203" spans="1:7" ht="56.25" customHeight="1" x14ac:dyDescent="0.25">
      <c r="A203" s="14" t="s">
        <v>333</v>
      </c>
      <c r="B203" s="13" t="s">
        <v>338</v>
      </c>
      <c r="C203" s="11"/>
      <c r="D203" s="4"/>
      <c r="E203" s="4"/>
      <c r="F203" s="15">
        <f>F204</f>
        <v>2412459.83</v>
      </c>
      <c r="G203" s="15">
        <f>G204</f>
        <v>2412459.83</v>
      </c>
    </row>
    <row r="204" spans="1:7" ht="47.25" customHeight="1" x14ac:dyDescent="0.25">
      <c r="A204" s="14" t="s">
        <v>334</v>
      </c>
      <c r="B204" s="13" t="s">
        <v>339</v>
      </c>
      <c r="C204" s="11"/>
      <c r="D204" s="4"/>
      <c r="E204" s="4"/>
      <c r="F204" s="15">
        <f>F205</f>
        <v>2412459.83</v>
      </c>
      <c r="G204" s="15">
        <f>G205</f>
        <v>2412459.83</v>
      </c>
    </row>
    <row r="205" spans="1:7" s="32" customFormat="1" ht="32.25" customHeight="1" x14ac:dyDescent="0.25">
      <c r="A205" s="27" t="s">
        <v>335</v>
      </c>
      <c r="B205" s="28" t="s">
        <v>340</v>
      </c>
      <c r="C205" s="11"/>
      <c r="D205" s="34"/>
      <c r="E205" s="34"/>
      <c r="F205" s="31">
        <f>F206+F208</f>
        <v>2412459.83</v>
      </c>
      <c r="G205" s="31">
        <f>G206+G208</f>
        <v>2412459.83</v>
      </c>
    </row>
    <row r="206" spans="1:7" ht="62.25" customHeight="1" x14ac:dyDescent="0.25">
      <c r="A206" s="7" t="s">
        <v>336</v>
      </c>
      <c r="B206" s="5" t="s">
        <v>341</v>
      </c>
      <c r="C206" s="3"/>
      <c r="D206" s="4"/>
      <c r="E206" s="4"/>
      <c r="F206" s="16">
        <f>F207</f>
        <v>2324263.16</v>
      </c>
      <c r="G206" s="16">
        <f>G207</f>
        <v>2324263.16</v>
      </c>
    </row>
    <row r="207" spans="1:7" ht="47.25" customHeight="1" x14ac:dyDescent="0.25">
      <c r="A207" s="7" t="s">
        <v>79</v>
      </c>
      <c r="B207" s="5" t="s">
        <v>341</v>
      </c>
      <c r="C207" s="3">
        <v>810</v>
      </c>
      <c r="D207" s="4">
        <v>4</v>
      </c>
      <c r="E207" s="4">
        <v>12</v>
      </c>
      <c r="F207" s="16">
        <v>2324263.16</v>
      </c>
      <c r="G207" s="16">
        <v>2324263.16</v>
      </c>
    </row>
    <row r="208" spans="1:7" ht="32.25" customHeight="1" x14ac:dyDescent="0.25">
      <c r="A208" s="7" t="s">
        <v>337</v>
      </c>
      <c r="B208" s="5" t="s">
        <v>342</v>
      </c>
      <c r="C208" s="3"/>
      <c r="D208" s="4"/>
      <c r="E208" s="4"/>
      <c r="F208" s="16">
        <f>F209</f>
        <v>88196.67</v>
      </c>
      <c r="G208" s="16">
        <f>G209</f>
        <v>88196.67</v>
      </c>
    </row>
    <row r="209" spans="1:7" ht="45.75" customHeight="1" x14ac:dyDescent="0.25">
      <c r="A209" s="7" t="s">
        <v>79</v>
      </c>
      <c r="B209" s="5" t="s">
        <v>342</v>
      </c>
      <c r="C209" s="3">
        <v>810</v>
      </c>
      <c r="D209" s="4">
        <v>4</v>
      </c>
      <c r="E209" s="4">
        <v>12</v>
      </c>
      <c r="F209" s="16">
        <v>88196.67</v>
      </c>
      <c r="G209" s="16">
        <v>88196.67</v>
      </c>
    </row>
    <row r="210" spans="1:7" ht="45.75" customHeight="1" x14ac:dyDescent="0.25">
      <c r="A210" s="14" t="s">
        <v>264</v>
      </c>
      <c r="B210" s="13" t="s">
        <v>265</v>
      </c>
      <c r="C210" s="11"/>
      <c r="D210" s="12"/>
      <c r="E210" s="12"/>
      <c r="F210" s="15">
        <f>F211+F214</f>
        <v>8440545.4000000004</v>
      </c>
      <c r="G210" s="15">
        <f>G211+G214</f>
        <v>8652054.4000000004</v>
      </c>
    </row>
    <row r="211" spans="1:7" s="32" customFormat="1" ht="19.5" customHeight="1" x14ac:dyDescent="0.25">
      <c r="A211" s="27" t="s">
        <v>266</v>
      </c>
      <c r="B211" s="28" t="s">
        <v>267</v>
      </c>
      <c r="C211" s="29"/>
      <c r="D211" s="30"/>
      <c r="E211" s="30"/>
      <c r="F211" s="31">
        <f>F212</f>
        <v>1080146</v>
      </c>
      <c r="G211" s="31">
        <f>G212</f>
        <v>1080146</v>
      </c>
    </row>
    <row r="212" spans="1:7" ht="45" customHeight="1" x14ac:dyDescent="0.25">
      <c r="A212" s="7" t="s">
        <v>268</v>
      </c>
      <c r="B212" s="5" t="s">
        <v>269</v>
      </c>
      <c r="C212" s="3"/>
      <c r="D212" s="4"/>
      <c r="E212" s="4"/>
      <c r="F212" s="16">
        <f>F213</f>
        <v>1080146</v>
      </c>
      <c r="G212" s="16">
        <f>G213</f>
        <v>1080146</v>
      </c>
    </row>
    <row r="213" spans="1:7" ht="32.25" customHeight="1" x14ac:dyDescent="0.25">
      <c r="A213" s="7" t="s">
        <v>8</v>
      </c>
      <c r="B213" s="5" t="s">
        <v>269</v>
      </c>
      <c r="C213" s="3">
        <v>240</v>
      </c>
      <c r="D213" s="4">
        <v>4</v>
      </c>
      <c r="E213" s="4">
        <v>8</v>
      </c>
      <c r="F213" s="36">
        <v>1080146</v>
      </c>
      <c r="G213" s="36">
        <v>1080146</v>
      </c>
    </row>
    <row r="214" spans="1:7" s="32" customFormat="1" ht="21" customHeight="1" x14ac:dyDescent="0.25">
      <c r="A214" s="27" t="s">
        <v>271</v>
      </c>
      <c r="B214" s="28" t="s">
        <v>270</v>
      </c>
      <c r="C214" s="29" t="s">
        <v>0</v>
      </c>
      <c r="D214" s="30"/>
      <c r="E214" s="30"/>
      <c r="F214" s="31">
        <f>F215+F217+F219+F221</f>
        <v>7360399.4000000004</v>
      </c>
      <c r="G214" s="31">
        <f>G215+G217+G219+G221</f>
        <v>7571908.4000000004</v>
      </c>
    </row>
    <row r="215" spans="1:7" s="32" customFormat="1" ht="62.25" customHeight="1" x14ac:dyDescent="0.25">
      <c r="A215" s="7" t="s">
        <v>329</v>
      </c>
      <c r="B215" s="5" t="s">
        <v>331</v>
      </c>
      <c r="C215" s="3" t="s">
        <v>0</v>
      </c>
      <c r="D215" s="30"/>
      <c r="E215" s="30"/>
      <c r="F215" s="36">
        <f t="shared" ref="F215:G215" si="43">F216</f>
        <v>1024480.4</v>
      </c>
      <c r="G215" s="36">
        <f t="shared" si="43"/>
        <v>0</v>
      </c>
    </row>
    <row r="216" spans="1:7" s="32" customFormat="1" ht="33" customHeight="1" x14ac:dyDescent="0.25">
      <c r="A216" s="7" t="s">
        <v>8</v>
      </c>
      <c r="B216" s="5" t="s">
        <v>331</v>
      </c>
      <c r="C216" s="3">
        <v>240</v>
      </c>
      <c r="D216" s="4">
        <v>4</v>
      </c>
      <c r="E216" s="4">
        <v>9</v>
      </c>
      <c r="F216" s="36">
        <v>1024480.4</v>
      </c>
      <c r="G216" s="16">
        <v>0</v>
      </c>
    </row>
    <row r="217" spans="1:7" ht="45.75" customHeight="1" x14ac:dyDescent="0.25">
      <c r="A217" s="7" t="s">
        <v>304</v>
      </c>
      <c r="B217" s="5" t="s">
        <v>303</v>
      </c>
      <c r="C217" s="3" t="s">
        <v>0</v>
      </c>
      <c r="D217" s="4"/>
      <c r="E217" s="4"/>
      <c r="F217" s="16">
        <f t="shared" ref="F217:G217" si="44">F218</f>
        <v>0</v>
      </c>
      <c r="G217" s="16">
        <f t="shared" si="44"/>
        <v>800000</v>
      </c>
    </row>
    <row r="218" spans="1:7" ht="32.25" customHeight="1" x14ac:dyDescent="0.25">
      <c r="A218" s="7" t="s">
        <v>8</v>
      </c>
      <c r="B218" s="5" t="s">
        <v>303</v>
      </c>
      <c r="C218" s="3">
        <v>240</v>
      </c>
      <c r="D218" s="4">
        <v>4</v>
      </c>
      <c r="E218" s="4">
        <v>9</v>
      </c>
      <c r="F218" s="16">
        <v>0</v>
      </c>
      <c r="G218" s="16">
        <v>800000</v>
      </c>
    </row>
    <row r="219" spans="1:7" ht="60" customHeight="1" x14ac:dyDescent="0.25">
      <c r="A219" s="7" t="s">
        <v>306</v>
      </c>
      <c r="B219" s="5" t="s">
        <v>305</v>
      </c>
      <c r="C219" s="3" t="s">
        <v>0</v>
      </c>
      <c r="D219" s="4"/>
      <c r="E219" s="4"/>
      <c r="F219" s="16">
        <f t="shared" ref="F219:G219" si="45">F220</f>
        <v>1034951</v>
      </c>
      <c r="G219" s="16">
        <f t="shared" si="45"/>
        <v>1248299.3999999999</v>
      </c>
    </row>
    <row r="220" spans="1:7" ht="32.25" customHeight="1" x14ac:dyDescent="0.25">
      <c r="A220" s="7" t="s">
        <v>8</v>
      </c>
      <c r="B220" s="5" t="s">
        <v>305</v>
      </c>
      <c r="C220" s="3">
        <v>240</v>
      </c>
      <c r="D220" s="4">
        <v>4</v>
      </c>
      <c r="E220" s="4">
        <v>9</v>
      </c>
      <c r="F220" s="36">
        <v>1034951</v>
      </c>
      <c r="G220" s="16">
        <v>1248299.3999999999</v>
      </c>
    </row>
    <row r="221" spans="1:7" ht="45.75" customHeight="1" x14ac:dyDescent="0.25">
      <c r="A221" s="7" t="s">
        <v>330</v>
      </c>
      <c r="B221" s="5" t="s">
        <v>332</v>
      </c>
      <c r="C221" s="3" t="s">
        <v>0</v>
      </c>
      <c r="D221" s="4"/>
      <c r="E221" s="4"/>
      <c r="F221" s="16">
        <f>F222</f>
        <v>5300968</v>
      </c>
      <c r="G221" s="16">
        <f>G222</f>
        <v>5523609</v>
      </c>
    </row>
    <row r="222" spans="1:7" ht="32.25" customHeight="1" x14ac:dyDescent="0.25">
      <c r="A222" s="7" t="s">
        <v>8</v>
      </c>
      <c r="B222" s="5" t="s">
        <v>332</v>
      </c>
      <c r="C222" s="3">
        <v>240</v>
      </c>
      <c r="D222" s="4">
        <v>4</v>
      </c>
      <c r="E222" s="4">
        <v>9</v>
      </c>
      <c r="F222" s="16">
        <v>5300968</v>
      </c>
      <c r="G222" s="16">
        <v>5523609</v>
      </c>
    </row>
    <row r="223" spans="1:7" ht="45" customHeight="1" x14ac:dyDescent="0.25">
      <c r="A223" s="14" t="s">
        <v>169</v>
      </c>
      <c r="B223" s="13" t="s">
        <v>168</v>
      </c>
      <c r="C223" s="11" t="s">
        <v>0</v>
      </c>
      <c r="D223" s="12"/>
      <c r="E223" s="12"/>
      <c r="F223" s="15">
        <f t="shared" ref="F223:G225" si="46">F224</f>
        <v>10000</v>
      </c>
      <c r="G223" s="15">
        <f t="shared" si="46"/>
        <v>10000</v>
      </c>
    </row>
    <row r="224" spans="1:7" s="32" customFormat="1" ht="30" customHeight="1" x14ac:dyDescent="0.25">
      <c r="A224" s="27" t="s">
        <v>171</v>
      </c>
      <c r="B224" s="28" t="s">
        <v>170</v>
      </c>
      <c r="C224" s="29" t="s">
        <v>0</v>
      </c>
      <c r="D224" s="30"/>
      <c r="E224" s="30"/>
      <c r="F224" s="31">
        <f t="shared" si="46"/>
        <v>10000</v>
      </c>
      <c r="G224" s="31">
        <f t="shared" si="46"/>
        <v>10000</v>
      </c>
    </row>
    <row r="225" spans="1:8" ht="47.25" customHeight="1" x14ac:dyDescent="0.25">
      <c r="A225" s="7" t="s">
        <v>173</v>
      </c>
      <c r="B225" s="5" t="s">
        <v>172</v>
      </c>
      <c r="C225" s="3"/>
      <c r="D225" s="4"/>
      <c r="E225" s="4"/>
      <c r="F225" s="16">
        <f t="shared" si="46"/>
        <v>10000</v>
      </c>
      <c r="G225" s="16">
        <f t="shared" si="46"/>
        <v>10000</v>
      </c>
    </row>
    <row r="226" spans="1:8" ht="32.25" customHeight="1" x14ac:dyDescent="0.25">
      <c r="A226" s="7" t="s">
        <v>8</v>
      </c>
      <c r="B226" s="5" t="s">
        <v>172</v>
      </c>
      <c r="C226" s="3">
        <v>240</v>
      </c>
      <c r="D226" s="4">
        <v>8</v>
      </c>
      <c r="E226" s="4">
        <v>4</v>
      </c>
      <c r="F226" s="16">
        <v>10000</v>
      </c>
      <c r="G226" s="16">
        <v>10000</v>
      </c>
    </row>
    <row r="227" spans="1:8" ht="32.25" customHeight="1" x14ac:dyDescent="0.25">
      <c r="A227" s="14" t="s">
        <v>16</v>
      </c>
      <c r="B227" s="13" t="s">
        <v>15</v>
      </c>
      <c r="C227" s="11" t="s">
        <v>0</v>
      </c>
      <c r="D227" s="12"/>
      <c r="E227" s="12"/>
      <c r="F227" s="15">
        <f>F228+F233+F239+F246+F253+F267+F272</f>
        <v>52021916</v>
      </c>
      <c r="G227" s="15">
        <f>G228+G233+G239+G246+G253+G267+G272</f>
        <v>52018307</v>
      </c>
      <c r="H227" s="23"/>
    </row>
    <row r="228" spans="1:8" s="32" customFormat="1" ht="32.25" customHeight="1" x14ac:dyDescent="0.25">
      <c r="A228" s="27" t="s">
        <v>156</v>
      </c>
      <c r="B228" s="28" t="s">
        <v>155</v>
      </c>
      <c r="C228" s="29" t="s">
        <v>0</v>
      </c>
      <c r="D228" s="30"/>
      <c r="E228" s="30"/>
      <c r="F228" s="31">
        <f>F229+F231</f>
        <v>1333634</v>
      </c>
      <c r="G228" s="31">
        <f>G229+G231</f>
        <v>1333634</v>
      </c>
    </row>
    <row r="229" spans="1:8" ht="48" customHeight="1" x14ac:dyDescent="0.25">
      <c r="A229" s="7" t="s">
        <v>154</v>
      </c>
      <c r="B229" s="5" t="s">
        <v>153</v>
      </c>
      <c r="C229" s="3" t="s">
        <v>0</v>
      </c>
      <c r="D229" s="4"/>
      <c r="E229" s="4"/>
      <c r="F229" s="16">
        <f>F230</f>
        <v>1261234</v>
      </c>
      <c r="G229" s="16">
        <f>G230</f>
        <v>1261234</v>
      </c>
    </row>
    <row r="230" spans="1:8" ht="32.25" customHeight="1" x14ac:dyDescent="0.25">
      <c r="A230" s="7" t="s">
        <v>9</v>
      </c>
      <c r="B230" s="5" t="s">
        <v>153</v>
      </c>
      <c r="C230" s="3">
        <v>120</v>
      </c>
      <c r="D230" s="4">
        <v>1</v>
      </c>
      <c r="E230" s="4">
        <v>2</v>
      </c>
      <c r="F230" s="16">
        <v>1261234</v>
      </c>
      <c r="G230" s="16">
        <v>1261234</v>
      </c>
    </row>
    <row r="231" spans="1:8" ht="46.5" customHeight="1" x14ac:dyDescent="0.25">
      <c r="A231" s="7" t="s">
        <v>152</v>
      </c>
      <c r="B231" s="5" t="s">
        <v>151</v>
      </c>
      <c r="C231" s="3" t="s">
        <v>0</v>
      </c>
      <c r="D231" s="4"/>
      <c r="E231" s="4"/>
      <c r="F231" s="16">
        <f>F232</f>
        <v>72400</v>
      </c>
      <c r="G231" s="16">
        <f>G232</f>
        <v>72400</v>
      </c>
    </row>
    <row r="232" spans="1:8" ht="32.25" customHeight="1" x14ac:dyDescent="0.25">
      <c r="A232" s="7" t="s">
        <v>9</v>
      </c>
      <c r="B232" s="5" t="s">
        <v>151</v>
      </c>
      <c r="C232" s="3">
        <v>120</v>
      </c>
      <c r="D232" s="4">
        <v>1</v>
      </c>
      <c r="E232" s="4">
        <v>2</v>
      </c>
      <c r="F232" s="16">
        <v>72400</v>
      </c>
      <c r="G232" s="16">
        <v>72400</v>
      </c>
    </row>
    <row r="233" spans="1:8" s="35" customFormat="1" ht="29.25" customHeight="1" x14ac:dyDescent="0.25">
      <c r="A233" s="27" t="s">
        <v>150</v>
      </c>
      <c r="B233" s="28" t="s">
        <v>149</v>
      </c>
      <c r="C233" s="29" t="s">
        <v>0</v>
      </c>
      <c r="D233" s="30"/>
      <c r="E233" s="30"/>
      <c r="F233" s="31">
        <f>F234+F236</f>
        <v>2096543</v>
      </c>
      <c r="G233" s="31">
        <f>G234+G236</f>
        <v>2096543</v>
      </c>
    </row>
    <row r="234" spans="1:8" ht="47.25" customHeight="1" x14ac:dyDescent="0.25">
      <c r="A234" s="7" t="s">
        <v>148</v>
      </c>
      <c r="B234" s="5" t="s">
        <v>147</v>
      </c>
      <c r="C234" s="3" t="s">
        <v>0</v>
      </c>
      <c r="D234" s="4"/>
      <c r="E234" s="4"/>
      <c r="F234" s="16">
        <f>F235</f>
        <v>1882713</v>
      </c>
      <c r="G234" s="16">
        <f>G235</f>
        <v>1882713</v>
      </c>
    </row>
    <row r="235" spans="1:8" ht="30" customHeight="1" x14ac:dyDescent="0.25">
      <c r="A235" s="7" t="s">
        <v>9</v>
      </c>
      <c r="B235" s="5" t="s">
        <v>147</v>
      </c>
      <c r="C235" s="3">
        <v>120</v>
      </c>
      <c r="D235" s="4">
        <v>1</v>
      </c>
      <c r="E235" s="4">
        <v>3</v>
      </c>
      <c r="F235" s="16">
        <v>1882713</v>
      </c>
      <c r="G235" s="16">
        <v>1882713</v>
      </c>
    </row>
    <row r="236" spans="1:8" ht="45.75" customHeight="1" x14ac:dyDescent="0.25">
      <c r="A236" s="7" t="s">
        <v>146</v>
      </c>
      <c r="B236" s="5" t="s">
        <v>145</v>
      </c>
      <c r="C236" s="3" t="s">
        <v>0</v>
      </c>
      <c r="D236" s="4"/>
      <c r="E236" s="4"/>
      <c r="F236" s="16">
        <f>F237+F238</f>
        <v>213830</v>
      </c>
      <c r="G236" s="16">
        <f>G237+G238</f>
        <v>213830</v>
      </c>
    </row>
    <row r="237" spans="1:8" ht="30" customHeight="1" x14ac:dyDescent="0.25">
      <c r="A237" s="7" t="s">
        <v>9</v>
      </c>
      <c r="B237" s="5" t="s">
        <v>145</v>
      </c>
      <c r="C237" s="3">
        <v>120</v>
      </c>
      <c r="D237" s="4">
        <v>1</v>
      </c>
      <c r="E237" s="4">
        <v>3</v>
      </c>
      <c r="F237" s="16">
        <v>1000</v>
      </c>
      <c r="G237" s="16">
        <v>1000</v>
      </c>
    </row>
    <row r="238" spans="1:8" ht="33" customHeight="1" x14ac:dyDescent="0.25">
      <c r="A238" s="7" t="s">
        <v>8</v>
      </c>
      <c r="B238" s="5" t="s">
        <v>145</v>
      </c>
      <c r="C238" s="3">
        <v>240</v>
      </c>
      <c r="D238" s="4">
        <v>1</v>
      </c>
      <c r="E238" s="4">
        <v>3</v>
      </c>
      <c r="F238" s="16">
        <v>212830</v>
      </c>
      <c r="G238" s="16">
        <v>212830</v>
      </c>
    </row>
    <row r="239" spans="1:8" s="32" customFormat="1" ht="33" customHeight="1" x14ac:dyDescent="0.25">
      <c r="A239" s="27" t="s">
        <v>144</v>
      </c>
      <c r="B239" s="28" t="s">
        <v>143</v>
      </c>
      <c r="C239" s="29" t="s">
        <v>0</v>
      </c>
      <c r="D239" s="30"/>
      <c r="E239" s="30"/>
      <c r="F239" s="31">
        <f>F240+F242</f>
        <v>1632196</v>
      </c>
      <c r="G239" s="31">
        <f>G240+G242</f>
        <v>1615146</v>
      </c>
    </row>
    <row r="240" spans="1:8" ht="45.75" customHeight="1" x14ac:dyDescent="0.25">
      <c r="A240" s="7" t="s">
        <v>204</v>
      </c>
      <c r="B240" s="5" t="s">
        <v>142</v>
      </c>
      <c r="C240" s="3" t="s">
        <v>0</v>
      </c>
      <c r="D240" s="4"/>
      <c r="E240" s="4"/>
      <c r="F240" s="16">
        <f>F241</f>
        <v>1502496</v>
      </c>
      <c r="G240" s="16">
        <f>G241</f>
        <v>1502496</v>
      </c>
    </row>
    <row r="241" spans="1:8" ht="33" customHeight="1" x14ac:dyDescent="0.25">
      <c r="A241" s="7" t="s">
        <v>9</v>
      </c>
      <c r="B241" s="5" t="s">
        <v>142</v>
      </c>
      <c r="C241" s="3">
        <v>120</v>
      </c>
      <c r="D241" s="4">
        <v>1</v>
      </c>
      <c r="E241" s="4">
        <v>6</v>
      </c>
      <c r="F241" s="16">
        <v>1502496</v>
      </c>
      <c r="G241" s="16">
        <v>1502496</v>
      </c>
    </row>
    <row r="242" spans="1:8" ht="47.25" customHeight="1" x14ac:dyDescent="0.25">
      <c r="A242" s="7" t="s">
        <v>141</v>
      </c>
      <c r="B242" s="5" t="s">
        <v>140</v>
      </c>
      <c r="C242" s="3" t="s">
        <v>0</v>
      </c>
      <c r="D242" s="4"/>
      <c r="E242" s="4"/>
      <c r="F242" s="16">
        <f>F243+F244+F245</f>
        <v>129700</v>
      </c>
      <c r="G242" s="16">
        <f>G243+G244+G245</f>
        <v>112650</v>
      </c>
    </row>
    <row r="243" spans="1:8" ht="33" customHeight="1" x14ac:dyDescent="0.25">
      <c r="A243" s="7" t="s">
        <v>9</v>
      </c>
      <c r="B243" s="5" t="s">
        <v>140</v>
      </c>
      <c r="C243" s="3">
        <v>120</v>
      </c>
      <c r="D243" s="4">
        <v>1</v>
      </c>
      <c r="E243" s="4">
        <v>6</v>
      </c>
      <c r="F243" s="16">
        <v>39500</v>
      </c>
      <c r="G243" s="16">
        <v>45500</v>
      </c>
    </row>
    <row r="244" spans="1:8" ht="33" customHeight="1" x14ac:dyDescent="0.25">
      <c r="A244" s="7" t="s">
        <v>8</v>
      </c>
      <c r="B244" s="5" t="s">
        <v>140</v>
      </c>
      <c r="C244" s="3">
        <v>240</v>
      </c>
      <c r="D244" s="4">
        <v>1</v>
      </c>
      <c r="E244" s="4">
        <v>6</v>
      </c>
      <c r="F244" s="16">
        <v>90200</v>
      </c>
      <c r="G244" s="16">
        <v>66150</v>
      </c>
    </row>
    <row r="245" spans="1:8" ht="18.75" customHeight="1" x14ac:dyDescent="0.25">
      <c r="A245" s="7" t="s">
        <v>7</v>
      </c>
      <c r="B245" s="5" t="s">
        <v>140</v>
      </c>
      <c r="C245" s="3">
        <v>850</v>
      </c>
      <c r="D245" s="4">
        <v>1</v>
      </c>
      <c r="E245" s="4">
        <v>6</v>
      </c>
      <c r="F245" s="16">
        <v>0</v>
      </c>
      <c r="G245" s="16">
        <v>1000</v>
      </c>
    </row>
    <row r="246" spans="1:8" s="32" customFormat="1" ht="30.75" customHeight="1" x14ac:dyDescent="0.25">
      <c r="A246" s="27" t="s">
        <v>135</v>
      </c>
      <c r="B246" s="28" t="s">
        <v>134</v>
      </c>
      <c r="C246" s="29" t="s">
        <v>0</v>
      </c>
      <c r="D246" s="30"/>
      <c r="E246" s="30"/>
      <c r="F246" s="31">
        <f>F247+F249</f>
        <v>34713520</v>
      </c>
      <c r="G246" s="31">
        <f>G247+G249</f>
        <v>34713520</v>
      </c>
    </row>
    <row r="247" spans="1:8" ht="46.5" customHeight="1" x14ac:dyDescent="0.25">
      <c r="A247" s="7" t="s">
        <v>133</v>
      </c>
      <c r="B247" s="5" t="s">
        <v>132</v>
      </c>
      <c r="C247" s="3" t="s">
        <v>0</v>
      </c>
      <c r="D247" s="4"/>
      <c r="E247" s="4"/>
      <c r="F247" s="36">
        <f t="shared" ref="F247:G247" si="47">F248</f>
        <v>30821400</v>
      </c>
      <c r="G247" s="36">
        <f t="shared" si="47"/>
        <v>30821400</v>
      </c>
    </row>
    <row r="248" spans="1:8" ht="33" customHeight="1" x14ac:dyDescent="0.25">
      <c r="A248" s="7" t="s">
        <v>9</v>
      </c>
      <c r="B248" s="5" t="s">
        <v>132</v>
      </c>
      <c r="C248" s="3">
        <v>120</v>
      </c>
      <c r="D248" s="4">
        <v>1</v>
      </c>
      <c r="E248" s="4">
        <v>4</v>
      </c>
      <c r="F248" s="36">
        <v>30821400</v>
      </c>
      <c r="G248" s="36">
        <v>30821400</v>
      </c>
    </row>
    <row r="249" spans="1:8" ht="46.5" customHeight="1" x14ac:dyDescent="0.25">
      <c r="A249" s="7" t="s">
        <v>131</v>
      </c>
      <c r="B249" s="5" t="s">
        <v>130</v>
      </c>
      <c r="C249" s="3" t="s">
        <v>0</v>
      </c>
      <c r="D249" s="4"/>
      <c r="E249" s="4"/>
      <c r="F249" s="36">
        <f t="shared" ref="F249:G249" si="48">F250+F251+F252</f>
        <v>3892120</v>
      </c>
      <c r="G249" s="36">
        <f t="shared" si="48"/>
        <v>3892120</v>
      </c>
    </row>
    <row r="250" spans="1:8" ht="33" customHeight="1" x14ac:dyDescent="0.25">
      <c r="A250" s="7" t="s">
        <v>9</v>
      </c>
      <c r="B250" s="5" t="s">
        <v>130</v>
      </c>
      <c r="C250" s="3">
        <v>120</v>
      </c>
      <c r="D250" s="4">
        <v>1</v>
      </c>
      <c r="E250" s="4">
        <v>4</v>
      </c>
      <c r="F250" s="36">
        <v>103163</v>
      </c>
      <c r="G250" s="36">
        <v>103163</v>
      </c>
    </row>
    <row r="251" spans="1:8" ht="33" customHeight="1" x14ac:dyDescent="0.25">
      <c r="A251" s="7" t="s">
        <v>8</v>
      </c>
      <c r="B251" s="5" t="s">
        <v>130</v>
      </c>
      <c r="C251" s="3">
        <v>240</v>
      </c>
      <c r="D251" s="4">
        <v>1</v>
      </c>
      <c r="E251" s="4">
        <v>4</v>
      </c>
      <c r="F251" s="36">
        <v>3668957</v>
      </c>
      <c r="G251" s="36">
        <v>3668957</v>
      </c>
    </row>
    <row r="252" spans="1:8" ht="16.5" customHeight="1" x14ac:dyDescent="0.25">
      <c r="A252" s="7" t="s">
        <v>7</v>
      </c>
      <c r="B252" s="5" t="s">
        <v>130</v>
      </c>
      <c r="C252" s="3">
        <v>850</v>
      </c>
      <c r="D252" s="4">
        <v>1</v>
      </c>
      <c r="E252" s="4">
        <v>4</v>
      </c>
      <c r="F252" s="36">
        <v>120000</v>
      </c>
      <c r="G252" s="36">
        <v>120000</v>
      </c>
    </row>
    <row r="253" spans="1:8" s="32" customFormat="1" ht="45" x14ac:dyDescent="0.25">
      <c r="A253" s="27" t="s">
        <v>14</v>
      </c>
      <c r="B253" s="28" t="s">
        <v>13</v>
      </c>
      <c r="C253" s="29" t="s">
        <v>0</v>
      </c>
      <c r="D253" s="30"/>
      <c r="E253" s="30"/>
      <c r="F253" s="31">
        <f>F254+F258</f>
        <v>8036241</v>
      </c>
      <c r="G253" s="31">
        <f>G254+G258</f>
        <v>8036241</v>
      </c>
    </row>
    <row r="254" spans="1:8" ht="62.25" customHeight="1" x14ac:dyDescent="0.25">
      <c r="A254" s="7" t="s">
        <v>12</v>
      </c>
      <c r="B254" s="5" t="s">
        <v>11</v>
      </c>
      <c r="C254" s="3" t="s">
        <v>0</v>
      </c>
      <c r="D254" s="4"/>
      <c r="E254" s="4"/>
      <c r="F254" s="16">
        <f>F255+F256+F257</f>
        <v>7512131</v>
      </c>
      <c r="G254" s="16">
        <f>G255+G256+G257</f>
        <v>7512131</v>
      </c>
    </row>
    <row r="255" spans="1:8" ht="30.75" customHeight="1" x14ac:dyDescent="0.25">
      <c r="A255" s="7" t="s">
        <v>9</v>
      </c>
      <c r="B255" s="5" t="s">
        <v>11</v>
      </c>
      <c r="C255" s="3">
        <v>120</v>
      </c>
      <c r="D255" s="4">
        <v>1</v>
      </c>
      <c r="E255" s="4">
        <v>6</v>
      </c>
      <c r="F255" s="16">
        <v>4460746</v>
      </c>
      <c r="G255" s="16">
        <v>4460746</v>
      </c>
    </row>
    <row r="256" spans="1:8" ht="30.75" customHeight="1" x14ac:dyDescent="0.25">
      <c r="A256" s="7" t="s">
        <v>9</v>
      </c>
      <c r="B256" s="5" t="s">
        <v>11</v>
      </c>
      <c r="C256" s="3">
        <v>120</v>
      </c>
      <c r="D256" s="4">
        <v>7</v>
      </c>
      <c r="E256" s="4">
        <v>9</v>
      </c>
      <c r="F256" s="16">
        <v>1834575</v>
      </c>
      <c r="G256" s="16">
        <v>1834575</v>
      </c>
      <c r="H256" s="24"/>
    </row>
    <row r="257" spans="1:8" ht="30.75" customHeight="1" x14ac:dyDescent="0.25">
      <c r="A257" s="7" t="s">
        <v>9</v>
      </c>
      <c r="B257" s="5" t="s">
        <v>11</v>
      </c>
      <c r="C257" s="3">
        <v>120</v>
      </c>
      <c r="D257" s="4">
        <v>8</v>
      </c>
      <c r="E257" s="4">
        <v>4</v>
      </c>
      <c r="F257" s="37">
        <v>1216810</v>
      </c>
      <c r="G257" s="16">
        <v>1216810</v>
      </c>
      <c r="H257" s="24"/>
    </row>
    <row r="258" spans="1:8" ht="60" customHeight="1" x14ac:dyDescent="0.25">
      <c r="A258" s="7" t="s">
        <v>10</v>
      </c>
      <c r="B258" s="5" t="s">
        <v>6</v>
      </c>
      <c r="C258" s="3" t="s">
        <v>0</v>
      </c>
      <c r="D258" s="4"/>
      <c r="E258" s="4"/>
      <c r="F258" s="16">
        <f>F259+F260+F261+F262+F263+F264+F265+F266</f>
        <v>524110</v>
      </c>
      <c r="G258" s="16">
        <f>G259+G260+G261+G262+G263+G264+G265+G266</f>
        <v>524110</v>
      </c>
      <c r="H258" s="24"/>
    </row>
    <row r="259" spans="1:8" ht="29.25" customHeight="1" x14ac:dyDescent="0.25">
      <c r="A259" s="7" t="s">
        <v>9</v>
      </c>
      <c r="B259" s="5" t="s">
        <v>6</v>
      </c>
      <c r="C259" s="3">
        <v>120</v>
      </c>
      <c r="D259" s="4">
        <v>1</v>
      </c>
      <c r="E259" s="4">
        <v>6</v>
      </c>
      <c r="F259" s="16">
        <v>3000</v>
      </c>
      <c r="G259" s="16">
        <v>3000</v>
      </c>
      <c r="H259" s="24"/>
    </row>
    <row r="260" spans="1:8" ht="30" customHeight="1" x14ac:dyDescent="0.25">
      <c r="A260" s="7" t="s">
        <v>9</v>
      </c>
      <c r="B260" s="5" t="s">
        <v>6</v>
      </c>
      <c r="C260" s="3">
        <v>120</v>
      </c>
      <c r="D260" s="4">
        <v>7</v>
      </c>
      <c r="E260" s="4">
        <v>9</v>
      </c>
      <c r="F260" s="16">
        <v>25920</v>
      </c>
      <c r="G260" s="16">
        <v>25920</v>
      </c>
      <c r="H260" s="24"/>
    </row>
    <row r="261" spans="1:8" ht="33" customHeight="1" x14ac:dyDescent="0.25">
      <c r="A261" s="7" t="s">
        <v>9</v>
      </c>
      <c r="B261" s="5" t="s">
        <v>6</v>
      </c>
      <c r="C261" s="3">
        <v>120</v>
      </c>
      <c r="D261" s="4">
        <v>8</v>
      </c>
      <c r="E261" s="4">
        <v>4</v>
      </c>
      <c r="F261" s="16">
        <v>3500</v>
      </c>
      <c r="G261" s="16">
        <v>3500</v>
      </c>
      <c r="H261" s="24"/>
    </row>
    <row r="262" spans="1:8" ht="31.5" customHeight="1" x14ac:dyDescent="0.25">
      <c r="A262" s="7" t="s">
        <v>8</v>
      </c>
      <c r="B262" s="5" t="s">
        <v>6</v>
      </c>
      <c r="C262" s="3">
        <v>240</v>
      </c>
      <c r="D262" s="4">
        <v>1</v>
      </c>
      <c r="E262" s="4">
        <v>6</v>
      </c>
      <c r="F262" s="16">
        <v>372966</v>
      </c>
      <c r="G262" s="16">
        <v>372966</v>
      </c>
    </row>
    <row r="263" spans="1:8" ht="31.5" customHeight="1" x14ac:dyDescent="0.25">
      <c r="A263" s="7" t="s">
        <v>8</v>
      </c>
      <c r="B263" s="5" t="s">
        <v>6</v>
      </c>
      <c r="C263" s="3">
        <v>240</v>
      </c>
      <c r="D263" s="4">
        <v>7</v>
      </c>
      <c r="E263" s="4">
        <v>9</v>
      </c>
      <c r="F263" s="37">
        <v>98404</v>
      </c>
      <c r="G263" s="37">
        <v>98404</v>
      </c>
    </row>
    <row r="264" spans="1:8" ht="31.5" customHeight="1" x14ac:dyDescent="0.25">
      <c r="A264" s="7" t="s">
        <v>8</v>
      </c>
      <c r="B264" s="5" t="s">
        <v>6</v>
      </c>
      <c r="C264" s="3">
        <v>240</v>
      </c>
      <c r="D264" s="4">
        <v>8</v>
      </c>
      <c r="E264" s="4">
        <v>4</v>
      </c>
      <c r="F264" s="16">
        <v>16920</v>
      </c>
      <c r="G264" s="16">
        <v>16920</v>
      </c>
    </row>
    <row r="265" spans="1:8" ht="18.75" customHeight="1" x14ac:dyDescent="0.25">
      <c r="A265" s="7" t="s">
        <v>7</v>
      </c>
      <c r="B265" s="5" t="s">
        <v>6</v>
      </c>
      <c r="C265" s="3">
        <v>850</v>
      </c>
      <c r="D265" s="4">
        <v>1</v>
      </c>
      <c r="E265" s="4">
        <v>6</v>
      </c>
      <c r="F265" s="16">
        <v>3000</v>
      </c>
      <c r="G265" s="16">
        <v>3000</v>
      </c>
    </row>
    <row r="266" spans="1:8" ht="19.5" customHeight="1" x14ac:dyDescent="0.25">
      <c r="A266" s="7" t="s">
        <v>7</v>
      </c>
      <c r="B266" s="5" t="s">
        <v>6</v>
      </c>
      <c r="C266" s="3">
        <v>850</v>
      </c>
      <c r="D266" s="4">
        <v>7</v>
      </c>
      <c r="E266" s="4">
        <v>9</v>
      </c>
      <c r="F266" s="16">
        <v>400</v>
      </c>
      <c r="G266" s="16">
        <v>400</v>
      </c>
    </row>
    <row r="267" spans="1:8" s="32" customFormat="1" ht="73.5" customHeight="1" x14ac:dyDescent="0.25">
      <c r="A267" s="27" t="s">
        <v>117</v>
      </c>
      <c r="B267" s="28" t="s">
        <v>116</v>
      </c>
      <c r="C267" s="29" t="s">
        <v>0</v>
      </c>
      <c r="D267" s="30"/>
      <c r="E267" s="30"/>
      <c r="F267" s="31">
        <f>F268</f>
        <v>4035708</v>
      </c>
      <c r="G267" s="31">
        <f>G268</f>
        <v>4132099</v>
      </c>
    </row>
    <row r="268" spans="1:8" ht="63" customHeight="1" x14ac:dyDescent="0.25">
      <c r="A268" s="7" t="s">
        <v>115</v>
      </c>
      <c r="B268" s="5" t="s">
        <v>114</v>
      </c>
      <c r="C268" s="3" t="s">
        <v>0</v>
      </c>
      <c r="D268" s="4"/>
      <c r="E268" s="4"/>
      <c r="F268" s="16">
        <f t="shared" ref="F268:G268" si="49">F269+F270+F271</f>
        <v>4035708</v>
      </c>
      <c r="G268" s="16">
        <f t="shared" si="49"/>
        <v>4132099</v>
      </c>
    </row>
    <row r="269" spans="1:8" ht="21" customHeight="1" x14ac:dyDescent="0.25">
      <c r="A269" s="7" t="s">
        <v>19</v>
      </c>
      <c r="B269" s="5" t="s">
        <v>114</v>
      </c>
      <c r="C269" s="3">
        <v>110</v>
      </c>
      <c r="D269" s="4">
        <v>1</v>
      </c>
      <c r="E269" s="4">
        <v>13</v>
      </c>
      <c r="F269" s="16">
        <v>2536608</v>
      </c>
      <c r="G269" s="16">
        <v>2632999</v>
      </c>
    </row>
    <row r="270" spans="1:8" ht="33" customHeight="1" x14ac:dyDescent="0.25">
      <c r="A270" s="7" t="s">
        <v>8</v>
      </c>
      <c r="B270" s="5" t="s">
        <v>114</v>
      </c>
      <c r="C270" s="3">
        <v>240</v>
      </c>
      <c r="D270" s="4">
        <v>1</v>
      </c>
      <c r="E270" s="4">
        <v>13</v>
      </c>
      <c r="F270" s="16">
        <v>1482520</v>
      </c>
      <c r="G270" s="16">
        <v>1482520</v>
      </c>
    </row>
    <row r="271" spans="1:8" ht="16.5" customHeight="1" x14ac:dyDescent="0.25">
      <c r="A271" s="7" t="s">
        <v>7</v>
      </c>
      <c r="B271" s="5" t="s">
        <v>114</v>
      </c>
      <c r="C271" s="3">
        <v>850</v>
      </c>
      <c r="D271" s="4">
        <v>1</v>
      </c>
      <c r="E271" s="4">
        <v>13</v>
      </c>
      <c r="F271" s="16">
        <v>16580</v>
      </c>
      <c r="G271" s="16">
        <v>16580</v>
      </c>
    </row>
    <row r="272" spans="1:8" s="32" customFormat="1" ht="32.25" customHeight="1" x14ac:dyDescent="0.25">
      <c r="A272" s="27" t="s">
        <v>101</v>
      </c>
      <c r="B272" s="28" t="s">
        <v>100</v>
      </c>
      <c r="C272" s="29" t="s">
        <v>0</v>
      </c>
      <c r="D272" s="30"/>
      <c r="E272" s="30"/>
      <c r="F272" s="31">
        <f>F273</f>
        <v>174074</v>
      </c>
      <c r="G272" s="31">
        <f>G273</f>
        <v>91124</v>
      </c>
    </row>
    <row r="273" spans="1:7" ht="35.25" customHeight="1" x14ac:dyDescent="0.25">
      <c r="A273" s="7" t="s">
        <v>99</v>
      </c>
      <c r="B273" s="5" t="s">
        <v>98</v>
      </c>
      <c r="C273" s="3" t="s">
        <v>0</v>
      </c>
      <c r="D273" s="4"/>
      <c r="E273" s="4"/>
      <c r="F273" s="16">
        <f>F274</f>
        <v>174074</v>
      </c>
      <c r="G273" s="16">
        <f>G274</f>
        <v>91124</v>
      </c>
    </row>
    <row r="274" spans="1:7" ht="33" customHeight="1" x14ac:dyDescent="0.25">
      <c r="A274" s="7" t="s">
        <v>8</v>
      </c>
      <c r="B274" s="5" t="s">
        <v>98</v>
      </c>
      <c r="C274" s="3">
        <v>240</v>
      </c>
      <c r="D274" s="4">
        <v>7</v>
      </c>
      <c r="E274" s="4">
        <v>5</v>
      </c>
      <c r="F274" s="16">
        <v>174074</v>
      </c>
      <c r="G274" s="16">
        <v>91124</v>
      </c>
    </row>
    <row r="275" spans="1:7" ht="44.25" customHeight="1" x14ac:dyDescent="0.25">
      <c r="A275" s="14" t="s">
        <v>129</v>
      </c>
      <c r="B275" s="13" t="s">
        <v>128</v>
      </c>
      <c r="C275" s="11" t="s">
        <v>0</v>
      </c>
      <c r="D275" s="12"/>
      <c r="E275" s="12"/>
      <c r="F275" s="15">
        <f>F276+F282</f>
        <v>1383312</v>
      </c>
      <c r="G275" s="15">
        <f>G276+G282</f>
        <v>1383312</v>
      </c>
    </row>
    <row r="276" spans="1:7" s="32" customFormat="1" ht="16.5" customHeight="1" x14ac:dyDescent="0.25">
      <c r="A276" s="27" t="s">
        <v>127</v>
      </c>
      <c r="B276" s="28" t="s">
        <v>126</v>
      </c>
      <c r="C276" s="29" t="s">
        <v>0</v>
      </c>
      <c r="D276" s="30"/>
      <c r="E276" s="30"/>
      <c r="F276" s="31">
        <f>F277+F279</f>
        <v>1347085</v>
      </c>
      <c r="G276" s="31">
        <f>G277+G279</f>
        <v>1347085</v>
      </c>
    </row>
    <row r="277" spans="1:7" ht="76.5" customHeight="1" x14ac:dyDescent="0.25">
      <c r="A277" s="7" t="s">
        <v>125</v>
      </c>
      <c r="B277" s="5" t="s">
        <v>124</v>
      </c>
      <c r="C277" s="3" t="s">
        <v>0</v>
      </c>
      <c r="D277" s="4"/>
      <c r="E277" s="4"/>
      <c r="F277" s="16">
        <f>F278</f>
        <v>1171378</v>
      </c>
      <c r="G277" s="16">
        <f>G278</f>
        <v>1171378</v>
      </c>
    </row>
    <row r="278" spans="1:7" ht="30" customHeight="1" x14ac:dyDescent="0.25">
      <c r="A278" s="7" t="s">
        <v>9</v>
      </c>
      <c r="B278" s="5" t="s">
        <v>124</v>
      </c>
      <c r="C278" s="3">
        <v>120</v>
      </c>
      <c r="D278" s="4">
        <v>1</v>
      </c>
      <c r="E278" s="4">
        <v>4</v>
      </c>
      <c r="F278" s="16">
        <v>1171378</v>
      </c>
      <c r="G278" s="16">
        <v>1171378</v>
      </c>
    </row>
    <row r="279" spans="1:7" ht="60.75" customHeight="1" x14ac:dyDescent="0.25">
      <c r="A279" s="7" t="s">
        <v>123</v>
      </c>
      <c r="B279" s="5" t="s">
        <v>122</v>
      </c>
      <c r="C279" s="3" t="s">
        <v>0</v>
      </c>
      <c r="D279" s="4"/>
      <c r="E279" s="4"/>
      <c r="F279" s="16">
        <f>F280+F281</f>
        <v>175707</v>
      </c>
      <c r="G279" s="16">
        <f>G280+G281</f>
        <v>175707</v>
      </c>
    </row>
    <row r="280" spans="1:7" ht="33" customHeight="1" x14ac:dyDescent="0.25">
      <c r="A280" s="7" t="s">
        <v>9</v>
      </c>
      <c r="B280" s="5" t="s">
        <v>122</v>
      </c>
      <c r="C280" s="3">
        <v>120</v>
      </c>
      <c r="D280" s="4">
        <v>1</v>
      </c>
      <c r="E280" s="4">
        <v>4</v>
      </c>
      <c r="F280" s="16">
        <v>9720</v>
      </c>
      <c r="G280" s="16">
        <v>9720</v>
      </c>
    </row>
    <row r="281" spans="1:7" ht="33" customHeight="1" x14ac:dyDescent="0.25">
      <c r="A281" s="7" t="s">
        <v>8</v>
      </c>
      <c r="B281" s="5" t="s">
        <v>122</v>
      </c>
      <c r="C281" s="3">
        <v>240</v>
      </c>
      <c r="D281" s="4">
        <v>1</v>
      </c>
      <c r="E281" s="4">
        <v>4</v>
      </c>
      <c r="F281" s="16">
        <v>165987</v>
      </c>
      <c r="G281" s="16">
        <v>165987</v>
      </c>
    </row>
    <row r="282" spans="1:7" s="32" customFormat="1" ht="21" customHeight="1" x14ac:dyDescent="0.25">
      <c r="A282" s="27" t="s">
        <v>121</v>
      </c>
      <c r="B282" s="28" t="s">
        <v>120</v>
      </c>
      <c r="C282" s="29" t="s">
        <v>0</v>
      </c>
      <c r="D282" s="30">
        <v>1</v>
      </c>
      <c r="E282" s="30">
        <v>4</v>
      </c>
      <c r="F282" s="31">
        <f>F283</f>
        <v>36227</v>
      </c>
      <c r="G282" s="31">
        <f>G283</f>
        <v>36227</v>
      </c>
    </row>
    <row r="283" spans="1:7" ht="45.75" customHeight="1" x14ac:dyDescent="0.25">
      <c r="A283" s="7" t="s">
        <v>119</v>
      </c>
      <c r="B283" s="5" t="s">
        <v>118</v>
      </c>
      <c r="C283" s="3" t="s">
        <v>0</v>
      </c>
      <c r="D283" s="4">
        <v>1</v>
      </c>
      <c r="E283" s="4">
        <v>4</v>
      </c>
      <c r="F283" s="16">
        <f>F284</f>
        <v>36227</v>
      </c>
      <c r="G283" s="16">
        <f>G284</f>
        <v>36227</v>
      </c>
    </row>
    <row r="284" spans="1:7" ht="33" customHeight="1" x14ac:dyDescent="0.25">
      <c r="A284" s="7" t="s">
        <v>8</v>
      </c>
      <c r="B284" s="5" t="s">
        <v>118</v>
      </c>
      <c r="C284" s="3">
        <v>240</v>
      </c>
      <c r="D284" s="4">
        <v>1</v>
      </c>
      <c r="E284" s="4">
        <v>4</v>
      </c>
      <c r="F284" s="16">
        <v>36227</v>
      </c>
      <c r="G284" s="16">
        <v>36227</v>
      </c>
    </row>
    <row r="285" spans="1:7" ht="59.25" customHeight="1" x14ac:dyDescent="0.25">
      <c r="A285" s="14" t="s">
        <v>109</v>
      </c>
      <c r="B285" s="13" t="s">
        <v>108</v>
      </c>
      <c r="C285" s="11" t="s">
        <v>0</v>
      </c>
      <c r="D285" s="12"/>
      <c r="E285" s="12"/>
      <c r="F285" s="15">
        <f t="shared" ref="F285:G287" si="50">F286</f>
        <v>200000</v>
      </c>
      <c r="G285" s="15">
        <f t="shared" si="50"/>
        <v>200000</v>
      </c>
    </row>
    <row r="286" spans="1:7" s="32" customFormat="1" ht="21" customHeight="1" x14ac:dyDescent="0.25">
      <c r="A286" s="27" t="s">
        <v>107</v>
      </c>
      <c r="B286" s="28" t="s">
        <v>258</v>
      </c>
      <c r="C286" s="29" t="s">
        <v>0</v>
      </c>
      <c r="D286" s="30"/>
      <c r="E286" s="30"/>
      <c r="F286" s="31">
        <f t="shared" si="50"/>
        <v>200000</v>
      </c>
      <c r="G286" s="31">
        <f t="shared" si="50"/>
        <v>200000</v>
      </c>
    </row>
    <row r="287" spans="1:7" ht="33" customHeight="1" x14ac:dyDescent="0.25">
      <c r="A287" s="7" t="s">
        <v>313</v>
      </c>
      <c r="B287" s="5" t="s">
        <v>259</v>
      </c>
      <c r="C287" s="3" t="s">
        <v>0</v>
      </c>
      <c r="D287" s="4"/>
      <c r="E287" s="4"/>
      <c r="F287" s="16">
        <f t="shared" si="50"/>
        <v>200000</v>
      </c>
      <c r="G287" s="16">
        <f t="shared" si="50"/>
        <v>200000</v>
      </c>
    </row>
    <row r="288" spans="1:7" ht="33" customHeight="1" x14ac:dyDescent="0.25">
      <c r="A288" s="7" t="s">
        <v>8</v>
      </c>
      <c r="B288" s="5" t="s">
        <v>259</v>
      </c>
      <c r="C288" s="3">
        <v>240</v>
      </c>
      <c r="D288" s="4">
        <v>3</v>
      </c>
      <c r="E288" s="4">
        <v>9</v>
      </c>
      <c r="F288" s="16">
        <v>200000</v>
      </c>
      <c r="G288" s="16">
        <v>200000</v>
      </c>
    </row>
    <row r="289" spans="1:7" ht="20.25" customHeight="1" x14ac:dyDescent="0.25">
      <c r="A289" s="14" t="s">
        <v>243</v>
      </c>
      <c r="B289" s="13" t="s">
        <v>244</v>
      </c>
      <c r="C289" s="11" t="s">
        <v>0</v>
      </c>
      <c r="D289" s="12"/>
      <c r="E289" s="12"/>
      <c r="F289" s="15">
        <f>F290</f>
        <v>954133</v>
      </c>
      <c r="G289" s="15">
        <f>G290</f>
        <v>954133</v>
      </c>
    </row>
    <row r="290" spans="1:7" s="32" customFormat="1" ht="29.25" customHeight="1" x14ac:dyDescent="0.25">
      <c r="A290" s="27" t="s">
        <v>245</v>
      </c>
      <c r="B290" s="28" t="s">
        <v>246</v>
      </c>
      <c r="C290" s="29" t="s">
        <v>0</v>
      </c>
      <c r="D290" s="30"/>
      <c r="E290" s="30"/>
      <c r="F290" s="31">
        <f>F291</f>
        <v>954133</v>
      </c>
      <c r="G290" s="31">
        <f>G291</f>
        <v>954133</v>
      </c>
    </row>
    <row r="291" spans="1:7" ht="33" customHeight="1" x14ac:dyDescent="0.25">
      <c r="A291" s="7" t="s">
        <v>247</v>
      </c>
      <c r="B291" s="5" t="s">
        <v>248</v>
      </c>
      <c r="C291" s="3" t="s">
        <v>0</v>
      </c>
      <c r="D291" s="4"/>
      <c r="E291" s="4"/>
      <c r="F291" s="16">
        <f t="shared" ref="F291:G291" si="51">F292+F293</f>
        <v>954133</v>
      </c>
      <c r="G291" s="16">
        <f t="shared" si="51"/>
        <v>954133</v>
      </c>
    </row>
    <row r="292" spans="1:7" ht="30" customHeight="1" x14ac:dyDescent="0.25">
      <c r="A292" s="7" t="s">
        <v>9</v>
      </c>
      <c r="B292" s="5" t="s">
        <v>248</v>
      </c>
      <c r="C292" s="3">
        <v>120</v>
      </c>
      <c r="D292" s="4">
        <v>2</v>
      </c>
      <c r="E292" s="4">
        <v>3</v>
      </c>
      <c r="F292" s="16">
        <v>879255</v>
      </c>
      <c r="G292" s="16">
        <v>879255</v>
      </c>
    </row>
    <row r="293" spans="1:7" ht="33" customHeight="1" x14ac:dyDescent="0.25">
      <c r="A293" s="7" t="s">
        <v>8</v>
      </c>
      <c r="B293" s="5" t="s">
        <v>248</v>
      </c>
      <c r="C293" s="3">
        <v>240</v>
      </c>
      <c r="D293" s="4">
        <v>2</v>
      </c>
      <c r="E293" s="4">
        <v>3</v>
      </c>
      <c r="F293" s="16">
        <v>74878</v>
      </c>
      <c r="G293" s="16">
        <v>74878</v>
      </c>
    </row>
    <row r="294" spans="1:7" ht="20.25" customHeight="1" x14ac:dyDescent="0.25">
      <c r="A294" s="14" t="s">
        <v>17</v>
      </c>
      <c r="B294" s="13" t="s">
        <v>292</v>
      </c>
      <c r="C294" s="11" t="s">
        <v>0</v>
      </c>
      <c r="D294" s="12"/>
      <c r="E294" s="12"/>
      <c r="F294" s="15">
        <f>F295</f>
        <v>50000</v>
      </c>
      <c r="G294" s="15">
        <f>G295</f>
        <v>50000</v>
      </c>
    </row>
    <row r="295" spans="1:7" s="32" customFormat="1" ht="48" customHeight="1" x14ac:dyDescent="0.25">
      <c r="A295" s="27" t="s">
        <v>293</v>
      </c>
      <c r="B295" s="28" t="s">
        <v>310</v>
      </c>
      <c r="C295" s="29" t="s">
        <v>0</v>
      </c>
      <c r="D295" s="30"/>
      <c r="E295" s="30"/>
      <c r="F295" s="31">
        <f>F296+F298</f>
        <v>50000</v>
      </c>
      <c r="G295" s="31">
        <f>G296+G298</f>
        <v>50000</v>
      </c>
    </row>
    <row r="296" spans="1:7" ht="90.75" customHeight="1" x14ac:dyDescent="0.25">
      <c r="A296" s="7" t="s">
        <v>85</v>
      </c>
      <c r="B296" s="5" t="s">
        <v>294</v>
      </c>
      <c r="C296" s="3" t="s">
        <v>0</v>
      </c>
      <c r="D296" s="4"/>
      <c r="E296" s="4"/>
      <c r="F296" s="16">
        <f>F297</f>
        <v>30000</v>
      </c>
      <c r="G296" s="16">
        <f>G297</f>
        <v>30000</v>
      </c>
    </row>
    <row r="297" spans="1:7" ht="33" customHeight="1" x14ac:dyDescent="0.25">
      <c r="A297" s="7" t="s">
        <v>8</v>
      </c>
      <c r="B297" s="5" t="s">
        <v>294</v>
      </c>
      <c r="C297" s="3">
        <v>240</v>
      </c>
      <c r="D297" s="4">
        <v>10</v>
      </c>
      <c r="E297" s="4">
        <v>6</v>
      </c>
      <c r="F297" s="16">
        <v>30000</v>
      </c>
      <c r="G297" s="16">
        <v>30000</v>
      </c>
    </row>
    <row r="298" spans="1:7" ht="50.25" customHeight="1" x14ac:dyDescent="0.25">
      <c r="A298" s="7" t="s">
        <v>84</v>
      </c>
      <c r="B298" s="5" t="s">
        <v>295</v>
      </c>
      <c r="C298" s="3" t="s">
        <v>0</v>
      </c>
      <c r="D298" s="4"/>
      <c r="E298" s="4"/>
      <c r="F298" s="16">
        <f>F299</f>
        <v>20000</v>
      </c>
      <c r="G298" s="16">
        <f>G299</f>
        <v>20000</v>
      </c>
    </row>
    <row r="299" spans="1:7" ht="33" customHeight="1" x14ac:dyDescent="0.25">
      <c r="A299" s="7" t="s">
        <v>8</v>
      </c>
      <c r="B299" s="5" t="s">
        <v>295</v>
      </c>
      <c r="C299" s="3">
        <v>240</v>
      </c>
      <c r="D299" s="4">
        <v>10</v>
      </c>
      <c r="E299" s="4">
        <v>6</v>
      </c>
      <c r="F299" s="16">
        <v>20000</v>
      </c>
      <c r="G299" s="16">
        <v>20000</v>
      </c>
    </row>
    <row r="300" spans="1:7" ht="33" customHeight="1" x14ac:dyDescent="0.25">
      <c r="A300" s="14" t="s">
        <v>317</v>
      </c>
      <c r="B300" s="13" t="s">
        <v>318</v>
      </c>
      <c r="C300" s="3"/>
      <c r="D300" s="4"/>
      <c r="E300" s="4"/>
      <c r="F300" s="15">
        <f>F301</f>
        <v>27248</v>
      </c>
      <c r="G300" s="15">
        <f>G301</f>
        <v>28704</v>
      </c>
    </row>
    <row r="301" spans="1:7" ht="33" customHeight="1" x14ac:dyDescent="0.25">
      <c r="A301" s="7" t="s">
        <v>319</v>
      </c>
      <c r="B301" s="5" t="s">
        <v>320</v>
      </c>
      <c r="C301" s="3"/>
      <c r="D301" s="4"/>
      <c r="E301" s="4"/>
      <c r="F301" s="16">
        <f>F302</f>
        <v>27248</v>
      </c>
      <c r="G301" s="16">
        <f>G302</f>
        <v>28704</v>
      </c>
    </row>
    <row r="302" spans="1:7" ht="33" customHeight="1" x14ac:dyDescent="0.25">
      <c r="A302" s="7" t="s">
        <v>8</v>
      </c>
      <c r="B302" s="5" t="s">
        <v>320</v>
      </c>
      <c r="C302" s="3">
        <v>240</v>
      </c>
      <c r="D302" s="4">
        <v>1</v>
      </c>
      <c r="E302" s="4">
        <v>5</v>
      </c>
      <c r="F302" s="16">
        <v>27248</v>
      </c>
      <c r="G302" s="16">
        <v>28704</v>
      </c>
    </row>
    <row r="303" spans="1:7" ht="19.5" customHeight="1" x14ac:dyDescent="0.25">
      <c r="A303" s="14" t="s">
        <v>5</v>
      </c>
      <c r="B303" s="13" t="s">
        <v>4</v>
      </c>
      <c r="C303" s="11" t="s">
        <v>0</v>
      </c>
      <c r="D303" s="12"/>
      <c r="E303" s="12"/>
      <c r="F303" s="15">
        <f>F304+F306</f>
        <v>336000</v>
      </c>
      <c r="G303" s="15">
        <f>G304+G306</f>
        <v>336000</v>
      </c>
    </row>
    <row r="304" spans="1:7" ht="33" customHeight="1" x14ac:dyDescent="0.25">
      <c r="A304" s="7" t="s">
        <v>1</v>
      </c>
      <c r="B304" s="5" t="s">
        <v>2</v>
      </c>
      <c r="C304" s="3" t="s">
        <v>0</v>
      </c>
      <c r="D304" s="4"/>
      <c r="E304" s="4"/>
      <c r="F304" s="16">
        <f>F305</f>
        <v>300000</v>
      </c>
      <c r="G304" s="16">
        <f>G305</f>
        <v>300000</v>
      </c>
    </row>
    <row r="305" spans="1:7" ht="19.5" customHeight="1" x14ac:dyDescent="0.25">
      <c r="A305" s="7" t="s">
        <v>3</v>
      </c>
      <c r="B305" s="5" t="s">
        <v>2</v>
      </c>
      <c r="C305" s="3">
        <v>870</v>
      </c>
      <c r="D305" s="4">
        <v>1</v>
      </c>
      <c r="E305" s="4">
        <v>11</v>
      </c>
      <c r="F305" s="16">
        <v>300000</v>
      </c>
      <c r="G305" s="16">
        <v>300000</v>
      </c>
    </row>
    <row r="306" spans="1:7" ht="33" customHeight="1" x14ac:dyDescent="0.25">
      <c r="A306" s="7" t="s">
        <v>113</v>
      </c>
      <c r="B306" s="5" t="s">
        <v>112</v>
      </c>
      <c r="C306" s="3" t="s">
        <v>0</v>
      </c>
      <c r="D306" s="4">
        <v>1</v>
      </c>
      <c r="E306" s="4">
        <v>13</v>
      </c>
      <c r="F306" s="16">
        <f>F307</f>
        <v>36000</v>
      </c>
      <c r="G306" s="16">
        <f>G307</f>
        <v>36000</v>
      </c>
    </row>
    <row r="307" spans="1:7" ht="19.5" customHeight="1" x14ac:dyDescent="0.25">
      <c r="A307" s="7" t="s">
        <v>7</v>
      </c>
      <c r="B307" s="5" t="s">
        <v>112</v>
      </c>
      <c r="C307" s="3">
        <v>850</v>
      </c>
      <c r="D307" s="4">
        <v>1</v>
      </c>
      <c r="E307" s="4">
        <v>13</v>
      </c>
      <c r="F307" s="16">
        <v>36000</v>
      </c>
      <c r="G307" s="16">
        <v>36000</v>
      </c>
    </row>
    <row r="308" spans="1:7" ht="18.75" customHeight="1" x14ac:dyDescent="0.25">
      <c r="A308" s="47" t="s">
        <v>162</v>
      </c>
      <c r="B308" s="48"/>
      <c r="C308" s="48"/>
      <c r="D308" s="48"/>
      <c r="E308" s="49"/>
      <c r="F308" s="19">
        <f>F7+F37+F89+F95+F102+F122+F139+F187+F197+F203+F210+F223+F227+F275+F285+F289+F294+F300+F303</f>
        <v>520104977.74999994</v>
      </c>
      <c r="G308" s="19">
        <f>G7+G37+G89+G95+G102+G122+G139+G187+G197+G203+G210+G223+G227+G275+G285+G289+G294+G300+G303</f>
        <v>512069584.12999994</v>
      </c>
    </row>
    <row r="309" spans="1:7" ht="23.25" customHeight="1" x14ac:dyDescent="0.25">
      <c r="A309" s="40" t="s">
        <v>357</v>
      </c>
      <c r="B309" s="38"/>
      <c r="C309" s="42"/>
      <c r="D309" s="43"/>
      <c r="E309" s="39"/>
      <c r="F309" s="41">
        <v>5518076</v>
      </c>
      <c r="G309" s="15">
        <v>11273612</v>
      </c>
    </row>
    <row r="310" spans="1:7" ht="18.75" customHeight="1" x14ac:dyDescent="0.25">
      <c r="A310" s="50" t="s">
        <v>162</v>
      </c>
      <c r="B310" s="51"/>
      <c r="C310" s="51"/>
      <c r="D310" s="51"/>
      <c r="E310" s="52"/>
      <c r="F310" s="19">
        <f>F308+F309</f>
        <v>525623053.74999994</v>
      </c>
      <c r="G310" s="19">
        <f>G308+G309</f>
        <v>523343196.12999994</v>
      </c>
    </row>
    <row r="311" spans="1:7" ht="51" customHeight="1" x14ac:dyDescent="0.25">
      <c r="A311" s="20"/>
      <c r="B311" s="6"/>
      <c r="C311" s="44"/>
      <c r="D311" s="44"/>
      <c r="E311" s="44"/>
      <c r="F311" s="44"/>
      <c r="G311" s="44"/>
    </row>
    <row r="312" spans="1:7" ht="12" customHeight="1" x14ac:dyDescent="0.2">
      <c r="A312" s="1"/>
      <c r="B312" s="1"/>
      <c r="C312" s="1"/>
      <c r="D312" s="1"/>
      <c r="E312" s="1"/>
      <c r="F312" s="1"/>
      <c r="G312" s="1"/>
    </row>
    <row r="313" spans="1:7" ht="12" customHeight="1" x14ac:dyDescent="0.2">
      <c r="A313" s="1"/>
      <c r="B313" s="1"/>
      <c r="C313" s="1"/>
      <c r="D313" s="1"/>
      <c r="E313" s="1"/>
      <c r="F313" s="1"/>
      <c r="G313" s="1"/>
    </row>
    <row r="314" spans="1:7" ht="12" customHeight="1" x14ac:dyDescent="0.2">
      <c r="A314" s="1"/>
      <c r="B314" s="1"/>
      <c r="C314" s="1"/>
      <c r="D314" s="1"/>
      <c r="E314" s="1"/>
      <c r="F314" s="1"/>
      <c r="G314" s="1"/>
    </row>
    <row r="315" spans="1:7" ht="12" customHeight="1" x14ac:dyDescent="0.2">
      <c r="A315" s="1"/>
      <c r="B315" s="1"/>
      <c r="C315" s="1"/>
      <c r="D315" s="1"/>
      <c r="E315" s="1"/>
      <c r="F315" s="1"/>
      <c r="G315" s="1"/>
    </row>
    <row r="316" spans="1:7" ht="12" customHeight="1" x14ac:dyDescent="0.2">
      <c r="A316" s="1"/>
      <c r="B316" s="1"/>
      <c r="C316" s="1"/>
      <c r="D316" s="1"/>
      <c r="E316" s="1"/>
      <c r="F316" s="1"/>
      <c r="G316" s="1"/>
    </row>
  </sheetData>
  <mergeCells count="5">
    <mergeCell ref="C311:G311"/>
    <mergeCell ref="A3:G3"/>
    <mergeCell ref="D1:G1"/>
    <mergeCell ref="A308:E308"/>
    <mergeCell ref="A310:E310"/>
  </mergeCells>
  <pageMargins left="1.1811023622047245" right="0.39370078740157483" top="0.78740157480314965" bottom="0.59055118110236227" header="0.35433070866141736" footer="0.35433070866141736"/>
  <pageSetup paperSize="9" scale="6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Гапончик</dc:creator>
  <cp:lastModifiedBy>Ольга</cp:lastModifiedBy>
  <cp:lastPrinted>2018-10-18T09:26:05Z</cp:lastPrinted>
  <dcterms:created xsi:type="dcterms:W3CDTF">2016-12-05T14:27:46Z</dcterms:created>
  <dcterms:modified xsi:type="dcterms:W3CDTF">2018-10-23T12:20:59Z</dcterms:modified>
</cp:coreProperties>
</file>